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 tabRatio="937" firstSheet="1" activeTab="1"/>
  </bookViews>
  <sheets>
    <sheet name="33_лот_(льготники) Общий" sheetId="3" state="hidden" r:id="rId1"/>
    <sheet name="33_лот_(льготники) СЭС" sheetId="9" r:id="rId2"/>
    <sheet name="33_лот_(льготники)" sheetId="2" state="hidden" r:id="rId3"/>
  </sheets>
  <definedNames>
    <definedName name="_xlnm._FilterDatabase" localSheetId="2" hidden="1">'33_лот_(льготники)'!$A$2:$AW$99</definedName>
    <definedName name="_xlnm._FilterDatabase" localSheetId="0" hidden="1">'33_лот_(льготники) Общий'!$A$2:$BP$293</definedName>
    <definedName name="_xlnm._FilterDatabase" localSheetId="1" hidden="1">'33_лот_(льготники) СЭС'!$A$2:$BO$39</definedName>
    <definedName name="_xlnm.Print_Titles" localSheetId="2">'33_лот_(льготники)'!$2:$2</definedName>
    <definedName name="_xlnm.Print_Titles" localSheetId="0">'33_лот_(льготники) Общий'!$2:$2</definedName>
    <definedName name="_xlnm.Print_Titles" localSheetId="1">'33_лот_(льготники) СЭС'!$2:$2</definedName>
    <definedName name="_xlnm.Print_Area" localSheetId="2">'33_лот_(льготники)'!$A$1:$AW$151</definedName>
    <definedName name="_xlnm.Print_Area" localSheetId="0">'33_лот_(льготники) Общий'!$A$1:$BP$293</definedName>
    <definedName name="_xlnm.Print_Area" localSheetId="1">'33_лот_(льготники) СЭС'!$A$1:$BO$39</definedName>
  </definedNames>
  <calcPr calcId="145621"/>
</workbook>
</file>

<file path=xl/calcChain.xml><?xml version="1.0" encoding="utf-8"?>
<calcChain xmlns="http://schemas.openxmlformats.org/spreadsheetml/2006/main">
  <c r="J38" i="9" l="1"/>
  <c r="K38" i="9"/>
  <c r="M38" i="9"/>
  <c r="N38" i="9"/>
  <c r="P38" i="9"/>
  <c r="Q38" i="9"/>
  <c r="BM38" i="9"/>
  <c r="BP37" i="9" l="1"/>
  <c r="O36" i="9"/>
  <c r="L36" i="9"/>
  <c r="BM35" i="9"/>
  <c r="BP35" i="9" s="1"/>
  <c r="BM34" i="9"/>
  <c r="BP34" i="9" s="1"/>
  <c r="BM33" i="9"/>
  <c r="J33" i="9"/>
  <c r="K33" i="9" s="1"/>
  <c r="O32" i="9"/>
  <c r="L32" i="9"/>
  <c r="BM31" i="9"/>
  <c r="BP31" i="9" s="1"/>
  <c r="BM30" i="9"/>
  <c r="J30" i="9"/>
  <c r="K30" i="9" s="1"/>
  <c r="BM29" i="9"/>
  <c r="Q29" i="9"/>
  <c r="AY28" i="9" s="1"/>
  <c r="O28" i="9"/>
  <c r="L28" i="9"/>
  <c r="BM27" i="9"/>
  <c r="BP27" i="9" s="1"/>
  <c r="BM26" i="9"/>
  <c r="J26" i="9"/>
  <c r="K26" i="9" s="1"/>
  <c r="N26" i="9" s="1"/>
  <c r="N25" i="9" s="1"/>
  <c r="O25" i="9"/>
  <c r="L25" i="9"/>
  <c r="BM24" i="9"/>
  <c r="J24" i="9"/>
  <c r="K24" i="9" s="1"/>
  <c r="O23" i="9"/>
  <c r="L23" i="9"/>
  <c r="BM22" i="9"/>
  <c r="J22" i="9"/>
  <c r="K22" i="9" s="1"/>
  <c r="N22" i="9" s="1"/>
  <c r="N21" i="9" s="1"/>
  <c r="O21" i="9"/>
  <c r="L21" i="9"/>
  <c r="BM20" i="9"/>
  <c r="BP20" i="9" s="1"/>
  <c r="BM19" i="9"/>
  <c r="J19" i="9"/>
  <c r="K19" i="9" s="1"/>
  <c r="O18" i="9"/>
  <c r="L18" i="9"/>
  <c r="BM17" i="9"/>
  <c r="J17" i="9"/>
  <c r="K17" i="9" s="1"/>
  <c r="N17" i="9" s="1"/>
  <c r="N16" i="9" s="1"/>
  <c r="O16" i="9"/>
  <c r="L16" i="9"/>
  <c r="BM15" i="9"/>
  <c r="J15" i="9"/>
  <c r="K15" i="9" s="1"/>
  <c r="O14" i="9"/>
  <c r="L14" i="9"/>
  <c r="BM13" i="9"/>
  <c r="J13" i="9"/>
  <c r="K13" i="9" s="1"/>
  <c r="N13" i="9" s="1"/>
  <c r="N12" i="9" s="1"/>
  <c r="O12" i="9"/>
  <c r="L12" i="9"/>
  <c r="BM11" i="9"/>
  <c r="J11" i="9"/>
  <c r="K11" i="9" s="1"/>
  <c r="O10" i="9"/>
  <c r="L10" i="9"/>
  <c r="BM9" i="9"/>
  <c r="BP9" i="9" s="1"/>
  <c r="BM8" i="9"/>
  <c r="J8" i="9"/>
  <c r="K8" i="9" s="1"/>
  <c r="N8" i="9" s="1"/>
  <c r="BM7" i="9"/>
  <c r="Q7" i="9"/>
  <c r="J7" i="9"/>
  <c r="BM6" i="9"/>
  <c r="Q6" i="9"/>
  <c r="J6" i="9"/>
  <c r="BM5" i="9"/>
  <c r="Q5" i="9"/>
  <c r="AG3" i="9" s="1"/>
  <c r="J5" i="9"/>
  <c r="BM4" i="9"/>
  <c r="J4" i="9"/>
  <c r="K4" i="9" s="1"/>
  <c r="AR3" i="9"/>
  <c r="AP3" i="9"/>
  <c r="O3" i="9"/>
  <c r="O39" i="9" s="1"/>
  <c r="L3" i="9"/>
  <c r="N4" i="9" l="1"/>
  <c r="N3" i="9" s="1"/>
  <c r="K3" i="9"/>
  <c r="N30" i="9"/>
  <c r="N28" i="9" s="1"/>
  <c r="K28" i="9"/>
  <c r="P11" i="9"/>
  <c r="P10" i="9" s="1"/>
  <c r="M11" i="9"/>
  <c r="K10" i="9"/>
  <c r="N11" i="9"/>
  <c r="N10" i="9" s="1"/>
  <c r="P19" i="9"/>
  <c r="P18" i="9" s="1"/>
  <c r="M19" i="9"/>
  <c r="K18" i="9"/>
  <c r="N19" i="9"/>
  <c r="N18" i="9" s="1"/>
  <c r="P36" i="9"/>
  <c r="N36" i="9"/>
  <c r="K36" i="9"/>
  <c r="P15" i="9"/>
  <c r="P14" i="9" s="1"/>
  <c r="M15" i="9"/>
  <c r="K14" i="9"/>
  <c r="N15" i="9"/>
  <c r="N14" i="9" s="1"/>
  <c r="P24" i="9"/>
  <c r="P23" i="9" s="1"/>
  <c r="M24" i="9"/>
  <c r="K23" i="9"/>
  <c r="N24" i="9"/>
  <c r="N23" i="9" s="1"/>
  <c r="P33" i="9"/>
  <c r="P32" i="9" s="1"/>
  <c r="M33" i="9"/>
  <c r="K32" i="9"/>
  <c r="N33" i="9"/>
  <c r="N32" i="9" s="1"/>
  <c r="M4" i="9"/>
  <c r="P4" i="9"/>
  <c r="M8" i="9"/>
  <c r="P8" i="9"/>
  <c r="K12" i="9"/>
  <c r="M13" i="9"/>
  <c r="P13" i="9"/>
  <c r="P12" i="9" s="1"/>
  <c r="K16" i="9"/>
  <c r="M17" i="9"/>
  <c r="P17" i="9"/>
  <c r="P16" i="9" s="1"/>
  <c r="K21" i="9"/>
  <c r="M22" i="9"/>
  <c r="P22" i="9"/>
  <c r="P21" i="9" s="1"/>
  <c r="K25" i="9"/>
  <c r="M26" i="9"/>
  <c r="P26" i="9"/>
  <c r="P25" i="9" s="1"/>
  <c r="M30" i="9"/>
  <c r="P30" i="9"/>
  <c r="P28" i="9" s="1"/>
  <c r="L45" i="3"/>
  <c r="O45" i="3"/>
  <c r="BN10" i="3"/>
  <c r="BN11" i="3"/>
  <c r="BN12" i="3"/>
  <c r="BN13" i="3"/>
  <c r="BN14" i="3"/>
  <c r="BN16" i="3"/>
  <c r="BN18" i="3"/>
  <c r="BN20" i="3"/>
  <c r="BN21" i="3"/>
  <c r="BN22" i="3"/>
  <c r="BN23" i="3"/>
  <c r="BN24" i="3"/>
  <c r="BN25" i="3"/>
  <c r="BQ25" i="3" s="1"/>
  <c r="BN26" i="3"/>
  <c r="BQ26" i="3" s="1"/>
  <c r="BN28" i="3"/>
  <c r="BN30" i="3"/>
  <c r="BN32" i="3"/>
  <c r="BN34" i="3"/>
  <c r="BN36" i="3"/>
  <c r="BN37" i="3"/>
  <c r="BQ37" i="3" s="1"/>
  <c r="BN39" i="3"/>
  <c r="BN41" i="3"/>
  <c r="BN43" i="3"/>
  <c r="BN44" i="3"/>
  <c r="BQ44" i="3" s="1"/>
  <c r="BN46" i="3"/>
  <c r="BN47" i="3"/>
  <c r="BN48" i="3"/>
  <c r="BQ48" i="3" s="1"/>
  <c r="BN50" i="3"/>
  <c r="BN51" i="3"/>
  <c r="BN52" i="3"/>
  <c r="BQ52" i="3" s="1"/>
  <c r="BN55" i="3"/>
  <c r="BN57" i="3"/>
  <c r="BN58" i="3"/>
  <c r="BN60" i="3"/>
  <c r="BN61" i="3"/>
  <c r="BN63" i="3"/>
  <c r="BN64" i="3"/>
  <c r="BQ64" i="3" s="1"/>
  <c r="BN66" i="3"/>
  <c r="BN68" i="3"/>
  <c r="BN70" i="3"/>
  <c r="BN72" i="3"/>
  <c r="BN73" i="3"/>
  <c r="BQ73" i="3" s="1"/>
  <c r="BN75" i="3"/>
  <c r="BN76" i="3"/>
  <c r="BQ76" i="3" s="1"/>
  <c r="BN77" i="3"/>
  <c r="BQ77" i="3" s="1"/>
  <c r="BN78" i="3"/>
  <c r="BQ78" i="3" s="1"/>
  <c r="BN80" i="3"/>
  <c r="BN82" i="3"/>
  <c r="BN84" i="3"/>
  <c r="BN86" i="3"/>
  <c r="BN88" i="3"/>
  <c r="BN90" i="3"/>
  <c r="BN91" i="3"/>
  <c r="BQ91" i="3" s="1"/>
  <c r="BN93" i="3"/>
  <c r="BN94" i="3"/>
  <c r="BQ94" i="3" s="1"/>
  <c r="BN96" i="3"/>
  <c r="BN98" i="3"/>
  <c r="BN100" i="3"/>
  <c r="BN101" i="3"/>
  <c r="BQ101" i="3" s="1"/>
  <c r="BN103" i="3"/>
  <c r="BN104" i="3"/>
  <c r="BN105" i="3"/>
  <c r="BN107" i="3"/>
  <c r="BN108" i="3"/>
  <c r="BN110" i="3"/>
  <c r="BN111" i="3"/>
  <c r="BN112" i="3"/>
  <c r="BN113" i="3"/>
  <c r="BN114" i="3"/>
  <c r="BN116" i="3"/>
  <c r="BN118" i="3"/>
  <c r="BN120" i="3"/>
  <c r="BN121" i="3"/>
  <c r="BQ121" i="3" s="1"/>
  <c r="BN123" i="3"/>
  <c r="BN125" i="3"/>
  <c r="BN127" i="3"/>
  <c r="BN129" i="3"/>
  <c r="BN130" i="3"/>
  <c r="BN131" i="3"/>
  <c r="BN132" i="3"/>
  <c r="BN133" i="3"/>
  <c r="BN134" i="3"/>
  <c r="BQ134" i="3" s="1"/>
  <c r="BN136" i="3"/>
  <c r="BN138" i="3"/>
  <c r="BN139" i="3"/>
  <c r="BN140" i="3"/>
  <c r="BN141" i="3"/>
  <c r="BN142" i="3"/>
  <c r="BN144" i="3"/>
  <c r="BN146" i="3"/>
  <c r="BN147" i="3"/>
  <c r="BQ147" i="3" s="1"/>
  <c r="BN148" i="3"/>
  <c r="BQ148" i="3" s="1"/>
  <c r="BN149" i="3"/>
  <c r="BQ149" i="3" s="1"/>
  <c r="BN151" i="3"/>
  <c r="BN152" i="3"/>
  <c r="BQ152" i="3" s="1"/>
  <c r="BN154" i="3"/>
  <c r="BN155" i="3"/>
  <c r="BQ155" i="3" s="1"/>
  <c r="BN157" i="3"/>
  <c r="BN159" i="3"/>
  <c r="BN160" i="3"/>
  <c r="BQ160" i="3" s="1"/>
  <c r="BN161" i="3"/>
  <c r="BQ161" i="3" s="1"/>
  <c r="BN162" i="3"/>
  <c r="BQ162" i="3" s="1"/>
  <c r="BN164" i="3"/>
  <c r="BN165" i="3"/>
  <c r="BQ165" i="3" s="1"/>
  <c r="BN167" i="3"/>
  <c r="BN169" i="3"/>
  <c r="BN170" i="3"/>
  <c r="BN172" i="3"/>
  <c r="BN174" i="3"/>
  <c r="BN176" i="3"/>
  <c r="BN177" i="3"/>
  <c r="BQ177" i="3" s="1"/>
  <c r="BN178" i="3"/>
  <c r="BQ178" i="3" s="1"/>
  <c r="BN179" i="3"/>
  <c r="BQ179" i="3" s="1"/>
  <c r="BN180" i="3"/>
  <c r="BQ180" i="3" s="1"/>
  <c r="BN182" i="3"/>
  <c r="BN184" i="3"/>
  <c r="BN186" i="3"/>
  <c r="BN187" i="3"/>
  <c r="BQ187" i="3" s="1"/>
  <c r="BN189" i="3"/>
  <c r="BN190" i="3"/>
  <c r="BN192" i="3"/>
  <c r="BN193" i="3"/>
  <c r="BN195" i="3"/>
  <c r="BN197" i="3"/>
  <c r="BN199" i="3"/>
  <c r="BN201" i="3"/>
  <c r="BN202" i="3"/>
  <c r="BN203" i="3"/>
  <c r="BQ203" i="3" s="1"/>
  <c r="BN205" i="3"/>
  <c r="BN207" i="3"/>
  <c r="BN208" i="3"/>
  <c r="BQ208" i="3" s="1"/>
  <c r="BN210" i="3"/>
  <c r="BN212" i="3"/>
  <c r="BN213" i="3"/>
  <c r="BQ213" i="3" s="1"/>
  <c r="BN215" i="3"/>
  <c r="BN217" i="3"/>
  <c r="BN219" i="3"/>
  <c r="BN221" i="3"/>
  <c r="BN222" i="3"/>
  <c r="BN223" i="3"/>
  <c r="BN225" i="3"/>
  <c r="BN227" i="3"/>
  <c r="BN228" i="3"/>
  <c r="BQ228" i="3" s="1"/>
  <c r="BN230" i="3"/>
  <c r="BN232" i="3"/>
  <c r="BN234" i="3"/>
  <c r="BN235" i="3"/>
  <c r="BN236" i="3"/>
  <c r="BQ236" i="3" s="1"/>
  <c r="BN238" i="3"/>
  <c r="BN240" i="3"/>
  <c r="BN241" i="3"/>
  <c r="BQ241" i="3" s="1"/>
  <c r="BN243" i="3"/>
  <c r="BN244" i="3"/>
  <c r="BQ244" i="3" s="1"/>
  <c r="BN245" i="3"/>
  <c r="BQ245" i="3" s="1"/>
  <c r="BN247" i="3"/>
  <c r="BN249" i="3"/>
  <c r="BN250" i="3"/>
  <c r="BN251" i="3"/>
  <c r="BN252" i="3"/>
  <c r="BN253" i="3"/>
  <c r="BN254" i="3"/>
  <c r="BQ254" i="3" s="1"/>
  <c r="BN256" i="3"/>
  <c r="BN257" i="3"/>
  <c r="BQ257" i="3" s="1"/>
  <c r="BN259" i="3"/>
  <c r="BN261" i="3"/>
  <c r="BN262" i="3"/>
  <c r="BQ262" i="3" s="1"/>
  <c r="BN264" i="3"/>
  <c r="BN266" i="3"/>
  <c r="BN267" i="3"/>
  <c r="BQ267" i="3" s="1"/>
  <c r="BN269" i="3"/>
  <c r="BN271" i="3"/>
  <c r="BN273" i="3"/>
  <c r="BN275" i="3"/>
  <c r="BN277" i="3"/>
  <c r="BN278" i="3"/>
  <c r="BQ278" i="3" s="1"/>
  <c r="BN280" i="3"/>
  <c r="BN282" i="3"/>
  <c r="BN284" i="3"/>
  <c r="BN285" i="3"/>
  <c r="BQ285" i="3" s="1"/>
  <c r="BN287" i="3"/>
  <c r="BN289" i="3"/>
  <c r="BN291" i="3"/>
  <c r="BN292" i="3"/>
  <c r="BN9" i="3"/>
  <c r="BQ14" i="3"/>
  <c r="BQ51" i="3"/>
  <c r="BQ54" i="3"/>
  <c r="N39" i="9" l="1"/>
  <c r="K39" i="9"/>
  <c r="Q30" i="9"/>
  <c r="M28" i="9"/>
  <c r="Q26" i="9"/>
  <c r="Q25" i="9" s="1"/>
  <c r="BB25" i="9" s="1"/>
  <c r="BM25" i="9" s="1"/>
  <c r="BP25" i="9" s="1"/>
  <c r="M25" i="9"/>
  <c r="Q17" i="9"/>
  <c r="Q16" i="9" s="1"/>
  <c r="BB16" i="9" s="1"/>
  <c r="BM16" i="9" s="1"/>
  <c r="BP16" i="9" s="1"/>
  <c r="M16" i="9"/>
  <c r="Q4" i="9"/>
  <c r="M3" i="9"/>
  <c r="M36" i="9"/>
  <c r="M18" i="9"/>
  <c r="Q19" i="9"/>
  <c r="Q18" i="9" s="1"/>
  <c r="BB18" i="9" s="1"/>
  <c r="BM18" i="9" s="1"/>
  <c r="BP18" i="9" s="1"/>
  <c r="M10" i="9"/>
  <c r="Q11" i="9"/>
  <c r="Q8" i="9"/>
  <c r="BB3" i="9" s="1"/>
  <c r="Q22" i="9"/>
  <c r="Q21" i="9" s="1"/>
  <c r="BB21" i="9" s="1"/>
  <c r="BM21" i="9" s="1"/>
  <c r="BP21" i="9" s="1"/>
  <c r="M21" i="9"/>
  <c r="Q13" i="9"/>
  <c r="Q12" i="9" s="1"/>
  <c r="BB12" i="9" s="1"/>
  <c r="BM12" i="9" s="1"/>
  <c r="BP12" i="9" s="1"/>
  <c r="M12" i="9"/>
  <c r="M32" i="9"/>
  <c r="Q33" i="9"/>
  <c r="M23" i="9"/>
  <c r="Q24" i="9"/>
  <c r="Q23" i="9" s="1"/>
  <c r="BB23" i="9" s="1"/>
  <c r="BM23" i="9" s="1"/>
  <c r="BP23" i="9" s="1"/>
  <c r="M14" i="9"/>
  <c r="Q15" i="9"/>
  <c r="Q14" i="9" s="1"/>
  <c r="BB14" i="9" s="1"/>
  <c r="BM14" i="9" s="1"/>
  <c r="BP14" i="9" s="1"/>
  <c r="P3" i="9"/>
  <c r="P39" i="9" s="1"/>
  <c r="L290" i="3"/>
  <c r="O290" i="3"/>
  <c r="J292" i="3"/>
  <c r="K292" i="3" s="1"/>
  <c r="P292" i="3" s="1"/>
  <c r="J291" i="3"/>
  <c r="K291" i="3" s="1"/>
  <c r="P291" i="3" s="1"/>
  <c r="O288" i="3"/>
  <c r="L288" i="3"/>
  <c r="J289" i="3"/>
  <c r="K289" i="3" s="1"/>
  <c r="O286" i="3"/>
  <c r="L286" i="3"/>
  <c r="J287" i="3"/>
  <c r="K287" i="3" s="1"/>
  <c r="P287" i="3" s="1"/>
  <c r="P286" i="3" s="1"/>
  <c r="O283" i="3"/>
  <c r="L283" i="3"/>
  <c r="J284" i="3"/>
  <c r="K284" i="3" s="1"/>
  <c r="P284" i="3" s="1"/>
  <c r="P283" i="3" s="1"/>
  <c r="L281" i="3"/>
  <c r="O281" i="3"/>
  <c r="J282" i="3"/>
  <c r="K282" i="3" s="1"/>
  <c r="P282" i="3" s="1"/>
  <c r="P281" i="3" s="1"/>
  <c r="L279" i="3"/>
  <c r="O279" i="3"/>
  <c r="J280" i="3"/>
  <c r="K280" i="3" s="1"/>
  <c r="L276" i="3"/>
  <c r="O276" i="3"/>
  <c r="J277" i="3"/>
  <c r="K277" i="3" s="1"/>
  <c r="L274" i="3"/>
  <c r="O274" i="3"/>
  <c r="J275" i="3"/>
  <c r="K275" i="3" s="1"/>
  <c r="L272" i="3"/>
  <c r="O272" i="3"/>
  <c r="J273" i="3"/>
  <c r="K273" i="3" s="1"/>
  <c r="L270" i="3"/>
  <c r="O270" i="3"/>
  <c r="J271" i="3"/>
  <c r="K271" i="3" s="1"/>
  <c r="L268" i="3"/>
  <c r="O268" i="3"/>
  <c r="J269" i="3"/>
  <c r="K269" i="3" s="1"/>
  <c r="L265" i="3"/>
  <c r="O265" i="3"/>
  <c r="J266" i="3"/>
  <c r="K266" i="3" s="1"/>
  <c r="L263" i="3"/>
  <c r="O263" i="3"/>
  <c r="J264" i="3"/>
  <c r="K264" i="3" s="1"/>
  <c r="L260" i="3"/>
  <c r="O260" i="3"/>
  <c r="J261" i="3"/>
  <c r="K261" i="3" s="1"/>
  <c r="L258" i="3"/>
  <c r="O258" i="3"/>
  <c r="J259" i="3"/>
  <c r="K259" i="3" s="1"/>
  <c r="L255" i="3"/>
  <c r="O255" i="3"/>
  <c r="L248" i="3"/>
  <c r="O248" i="3"/>
  <c r="J256" i="3"/>
  <c r="K256" i="3" s="1"/>
  <c r="Q252" i="3"/>
  <c r="AS248" i="3" s="1"/>
  <c r="Q251" i="3"/>
  <c r="AQ248" i="3" s="1"/>
  <c r="Q250" i="3"/>
  <c r="AH248" i="3" s="1"/>
  <c r="M39" i="9" l="1"/>
  <c r="Q32" i="9"/>
  <c r="BB32" i="9"/>
  <c r="BM32" i="9" s="1"/>
  <c r="Q10" i="9"/>
  <c r="BB10" i="9"/>
  <c r="BM10" i="9" s="1"/>
  <c r="BP10" i="9" s="1"/>
  <c r="BB36" i="9"/>
  <c r="BM36" i="9" s="1"/>
  <c r="Q36" i="9"/>
  <c r="Z3" i="9"/>
  <c r="BM3" i="9" s="1"/>
  <c r="Q3" i="9"/>
  <c r="BB28" i="9"/>
  <c r="BM28" i="9" s="1"/>
  <c r="Q28" i="9"/>
  <c r="P275" i="3"/>
  <c r="P274" i="3" s="1"/>
  <c r="K274" i="3"/>
  <c r="P264" i="3"/>
  <c r="P263" i="3" s="1"/>
  <c r="K263" i="3"/>
  <c r="P273" i="3"/>
  <c r="P272" i="3" s="1"/>
  <c r="K272" i="3"/>
  <c r="P289" i="3"/>
  <c r="P288" i="3" s="1"/>
  <c r="K288" i="3"/>
  <c r="P266" i="3"/>
  <c r="P265" i="3" s="1"/>
  <c r="K265" i="3"/>
  <c r="P256" i="3"/>
  <c r="P255" i="3" s="1"/>
  <c r="K255" i="3"/>
  <c r="P271" i="3"/>
  <c r="P270" i="3" s="1"/>
  <c r="K270" i="3"/>
  <c r="P280" i="3"/>
  <c r="P279" i="3" s="1"/>
  <c r="K279" i="3"/>
  <c r="K260" i="3"/>
  <c r="M261" i="3"/>
  <c r="P261" i="3"/>
  <c r="P260" i="3" s="1"/>
  <c r="P259" i="3"/>
  <c r="P258" i="3" s="1"/>
  <c r="K258" i="3"/>
  <c r="P269" i="3"/>
  <c r="P268" i="3" s="1"/>
  <c r="K268" i="3"/>
  <c r="P277" i="3"/>
  <c r="P276" i="3" s="1"/>
  <c r="K276" i="3"/>
  <c r="K281" i="3"/>
  <c r="K283" i="3"/>
  <c r="K290" i="3"/>
  <c r="P290" i="3"/>
  <c r="M292" i="3"/>
  <c r="M291" i="3"/>
  <c r="N291" i="3" s="1"/>
  <c r="M289" i="3"/>
  <c r="N289" i="3" s="1"/>
  <c r="N288" i="3" s="1"/>
  <c r="K286" i="3"/>
  <c r="M287" i="3"/>
  <c r="M284" i="3"/>
  <c r="N284" i="3" s="1"/>
  <c r="N283" i="3" s="1"/>
  <c r="M282" i="3"/>
  <c r="M280" i="3"/>
  <c r="M277" i="3"/>
  <c r="M275" i="3"/>
  <c r="M273" i="3"/>
  <c r="M271" i="3"/>
  <c r="M269" i="3"/>
  <c r="N269" i="3" s="1"/>
  <c r="N268" i="3" s="1"/>
  <c r="M266" i="3"/>
  <c r="M264" i="3"/>
  <c r="M259" i="3"/>
  <c r="M256" i="3"/>
  <c r="Q39" i="9" l="1"/>
  <c r="BP28" i="9"/>
  <c r="BP3" i="9"/>
  <c r="BP36" i="9"/>
  <c r="BP32" i="9"/>
  <c r="N280" i="3"/>
  <c r="N279" i="3" s="1"/>
  <c r="N261" i="3"/>
  <c r="Q261" i="3" s="1"/>
  <c r="BC260" i="3" s="1"/>
  <c r="BN260" i="3" s="1"/>
  <c r="N266" i="3"/>
  <c r="N265" i="3" s="1"/>
  <c r="N275" i="3"/>
  <c r="N274" i="3" s="1"/>
  <c r="N271" i="3"/>
  <c r="N270" i="3" s="1"/>
  <c r="M270" i="3"/>
  <c r="N256" i="3"/>
  <c r="N255" i="3" s="1"/>
  <c r="M255" i="3"/>
  <c r="N264" i="3"/>
  <c r="N263" i="3" s="1"/>
  <c r="M263" i="3"/>
  <c r="N273" i="3"/>
  <c r="N272" i="3" s="1"/>
  <c r="M272" i="3"/>
  <c r="N282" i="3"/>
  <c r="N281" i="3" s="1"/>
  <c r="M281" i="3"/>
  <c r="N277" i="3"/>
  <c r="N276" i="3" s="1"/>
  <c r="M276" i="3"/>
  <c r="N259" i="3"/>
  <c r="N258" i="3" s="1"/>
  <c r="M258" i="3"/>
  <c r="N292" i="3"/>
  <c r="Q292" i="3" s="1"/>
  <c r="BK290" i="3" s="1"/>
  <c r="Q291" i="3"/>
  <c r="BC290" i="3" s="1"/>
  <c r="M290" i="3"/>
  <c r="M288" i="3"/>
  <c r="Q289" i="3"/>
  <c r="M286" i="3"/>
  <c r="N287" i="3"/>
  <c r="N286" i="3" s="1"/>
  <c r="M283" i="3"/>
  <c r="Q284" i="3"/>
  <c r="M279" i="3"/>
  <c r="M274" i="3"/>
  <c r="Q269" i="3"/>
  <c r="M268" i="3"/>
  <c r="M265" i="3"/>
  <c r="M260" i="3"/>
  <c r="Q1" i="9" l="1"/>
  <c r="BM39" i="9"/>
  <c r="BP39" i="9" s="1"/>
  <c r="BN290" i="3"/>
  <c r="Q280" i="3"/>
  <c r="Q279" i="3" s="1"/>
  <c r="Q266" i="3"/>
  <c r="BC265" i="3" s="1"/>
  <c r="BN265" i="3" s="1"/>
  <c r="Q275" i="3"/>
  <c r="N260" i="3"/>
  <c r="Q256" i="3"/>
  <c r="BC255" i="3" s="1"/>
  <c r="BN255" i="3" s="1"/>
  <c r="Q277" i="3"/>
  <c r="BC276" i="3" s="1"/>
  <c r="BN276" i="3" s="1"/>
  <c r="Q260" i="3"/>
  <c r="BQ260" i="3" s="1"/>
  <c r="Q264" i="3"/>
  <c r="Q268" i="3"/>
  <c r="BC268" i="3"/>
  <c r="BN268" i="3" s="1"/>
  <c r="Q274" i="3"/>
  <c r="BC274" i="3"/>
  <c r="BN274" i="3" s="1"/>
  <c r="Q282" i="3"/>
  <c r="Q259" i="3"/>
  <c r="Q271" i="3"/>
  <c r="Q283" i="3"/>
  <c r="BC283" i="3"/>
  <c r="BN283" i="3" s="1"/>
  <c r="Q288" i="3"/>
  <c r="BC288" i="3"/>
  <c r="BN288" i="3" s="1"/>
  <c r="Q273" i="3"/>
  <c r="BC279" i="3"/>
  <c r="BN279" i="3" s="1"/>
  <c r="N290" i="3"/>
  <c r="Q290" i="3"/>
  <c r="BQ290" i="3" s="1"/>
  <c r="Q287" i="3"/>
  <c r="Q265" i="3" l="1"/>
  <c r="Q276" i="3"/>
  <c r="BQ276" i="3" s="1"/>
  <c r="BQ283" i="3"/>
  <c r="Q255" i="3"/>
  <c r="BQ255" i="3" s="1"/>
  <c r="BQ288" i="3"/>
  <c r="BQ268" i="3"/>
  <c r="BQ274" i="3"/>
  <c r="BQ279" i="3"/>
  <c r="BC258" i="3"/>
  <c r="BN258" i="3" s="1"/>
  <c r="Q258" i="3"/>
  <c r="BC272" i="3"/>
  <c r="BN272" i="3" s="1"/>
  <c r="Q272" i="3"/>
  <c r="BQ265" i="3"/>
  <c r="BC281" i="3"/>
  <c r="BN281" i="3" s="1"/>
  <c r="Q281" i="3"/>
  <c r="BC263" i="3"/>
  <c r="BN263" i="3" s="1"/>
  <c r="Q263" i="3"/>
  <c r="BC270" i="3"/>
  <c r="BN270" i="3" s="1"/>
  <c r="Q270" i="3"/>
  <c r="Q286" i="3"/>
  <c r="BC286" i="3"/>
  <c r="BN286" i="3" s="1"/>
  <c r="J253" i="3"/>
  <c r="K253" i="3" s="1"/>
  <c r="J252" i="3"/>
  <c r="J251" i="3"/>
  <c r="J250" i="3"/>
  <c r="J249" i="3"/>
  <c r="K249" i="3" s="1"/>
  <c r="L246" i="3"/>
  <c r="O246" i="3"/>
  <c r="J247" i="3"/>
  <c r="K247" i="3" s="1"/>
  <c r="P247" i="3" s="1"/>
  <c r="P246" i="3" s="1"/>
  <c r="L242" i="3"/>
  <c r="O242" i="3"/>
  <c r="J243" i="3"/>
  <c r="K243" i="3" s="1"/>
  <c r="L239" i="3"/>
  <c r="O239" i="3"/>
  <c r="J240" i="3"/>
  <c r="K240" i="3" s="1"/>
  <c r="L237" i="3"/>
  <c r="O237" i="3"/>
  <c r="K238" i="3"/>
  <c r="P238" i="3" s="1"/>
  <c r="P237" i="3" s="1"/>
  <c r="J238" i="3"/>
  <c r="Q234" i="3"/>
  <c r="AZ233" i="3" s="1"/>
  <c r="L233" i="3"/>
  <c r="O233" i="3"/>
  <c r="J234" i="3"/>
  <c r="K232" i="3"/>
  <c r="P232" i="3" s="1"/>
  <c r="P231" i="3" s="1"/>
  <c r="L231" i="3"/>
  <c r="O231" i="3"/>
  <c r="J232" i="3"/>
  <c r="O229" i="3"/>
  <c r="L229" i="3"/>
  <c r="J230" i="3"/>
  <c r="K230" i="3" s="1"/>
  <c r="O226" i="3"/>
  <c r="L226" i="3"/>
  <c r="J227" i="3"/>
  <c r="K227" i="3" s="1"/>
  <c r="K225" i="3"/>
  <c r="P225" i="3" s="1"/>
  <c r="P224" i="3" s="1"/>
  <c r="O224" i="3"/>
  <c r="L224" i="3"/>
  <c r="K221" i="3"/>
  <c r="Q222" i="3"/>
  <c r="AS220" i="3" s="1"/>
  <c r="N221" i="3"/>
  <c r="Q221" i="3"/>
  <c r="AQ220" i="3" s="1"/>
  <c r="L220" i="3"/>
  <c r="O220" i="3"/>
  <c r="J223" i="3"/>
  <c r="K223" i="3" s="1"/>
  <c r="P223" i="3" s="1"/>
  <c r="P220" i="3" s="1"/>
  <c r="J222" i="3"/>
  <c r="J221" i="3"/>
  <c r="O218" i="3"/>
  <c r="L218" i="3"/>
  <c r="J219" i="3"/>
  <c r="K219" i="3" s="1"/>
  <c r="P219" i="3" s="1"/>
  <c r="P218" i="3" s="1"/>
  <c r="O216" i="3"/>
  <c r="L216" i="3"/>
  <c r="J217" i="3"/>
  <c r="K217" i="3" s="1"/>
  <c r="O214" i="3"/>
  <c r="L214" i="3"/>
  <c r="J215" i="3"/>
  <c r="K215" i="3" s="1"/>
  <c r="O211" i="3"/>
  <c r="L211" i="3"/>
  <c r="J212" i="3"/>
  <c r="K212" i="3" s="1"/>
  <c r="O209" i="3"/>
  <c r="L209" i="3"/>
  <c r="J210" i="3"/>
  <c r="K210" i="3" s="1"/>
  <c r="P210" i="3" s="1"/>
  <c r="P209" i="3" s="1"/>
  <c r="O206" i="3"/>
  <c r="L206" i="3"/>
  <c r="J207" i="3"/>
  <c r="K207" i="3" s="1"/>
  <c r="O204" i="3"/>
  <c r="L204" i="3"/>
  <c r="L200" i="3"/>
  <c r="O200" i="3"/>
  <c r="J205" i="3"/>
  <c r="K205" i="3" s="1"/>
  <c r="P205" i="3" s="1"/>
  <c r="P204" i="3" s="1"/>
  <c r="Q201" i="3"/>
  <c r="AZ200" i="3" s="1"/>
  <c r="J202" i="3"/>
  <c r="K202" i="3" s="1"/>
  <c r="J201" i="3"/>
  <c r="O198" i="3"/>
  <c r="L198" i="3"/>
  <c r="J199" i="3"/>
  <c r="K199" i="3" s="1"/>
  <c r="O196" i="3"/>
  <c r="L196" i="3"/>
  <c r="J197" i="3"/>
  <c r="K197" i="3" s="1"/>
  <c r="O194" i="3"/>
  <c r="L194" i="3"/>
  <c r="J195" i="3"/>
  <c r="K195" i="3" s="1"/>
  <c r="P195" i="3" s="1"/>
  <c r="P194" i="3" s="1"/>
  <c r="Q192" i="3"/>
  <c r="AZ191" i="3" s="1"/>
  <c r="O191" i="3"/>
  <c r="L191" i="3"/>
  <c r="L188" i="3"/>
  <c r="O188" i="3"/>
  <c r="J193" i="3"/>
  <c r="K193" i="3" s="1"/>
  <c r="P193" i="3" s="1"/>
  <c r="P191" i="3" s="1"/>
  <c r="J192" i="3"/>
  <c r="K190" i="3"/>
  <c r="K188" i="3" s="1"/>
  <c r="Q189" i="3"/>
  <c r="AZ188" i="3" s="1"/>
  <c r="J190" i="3"/>
  <c r="J189" i="3"/>
  <c r="O185" i="3"/>
  <c r="L185" i="3"/>
  <c r="J186" i="3"/>
  <c r="K186" i="3" s="1"/>
  <c r="O183" i="3"/>
  <c r="L183" i="3"/>
  <c r="J184" i="3"/>
  <c r="K184" i="3" s="1"/>
  <c r="O181" i="3"/>
  <c r="L181" i="3"/>
  <c r="J182" i="3"/>
  <c r="K182" i="3" s="1"/>
  <c r="P182" i="3" s="1"/>
  <c r="P181" i="3" s="1"/>
  <c r="O175" i="3"/>
  <c r="L175" i="3"/>
  <c r="J176" i="3"/>
  <c r="K176" i="3" s="1"/>
  <c r="O173" i="3"/>
  <c r="L173" i="3"/>
  <c r="J174" i="3"/>
  <c r="K174" i="3" s="1"/>
  <c r="O171" i="3"/>
  <c r="L171" i="3"/>
  <c r="J172" i="3"/>
  <c r="K172" i="3" s="1"/>
  <c r="L168" i="3"/>
  <c r="O168" i="3"/>
  <c r="Q169" i="3"/>
  <c r="AZ168" i="3" s="1"/>
  <c r="J170" i="3"/>
  <c r="K170" i="3" s="1"/>
  <c r="P170" i="3" s="1"/>
  <c r="P168" i="3" s="1"/>
  <c r="J169" i="3"/>
  <c r="O166" i="3"/>
  <c r="L166" i="3"/>
  <c r="J167" i="3"/>
  <c r="K167" i="3" s="1"/>
  <c r="O163" i="3"/>
  <c r="L163" i="3"/>
  <c r="J164" i="3"/>
  <c r="K164" i="3" s="1"/>
  <c r="O158" i="3"/>
  <c r="L158" i="3"/>
  <c r="J159" i="3"/>
  <c r="K159" i="3" s="1"/>
  <c r="O156" i="3"/>
  <c r="L156" i="3"/>
  <c r="J157" i="3"/>
  <c r="K157" i="3" s="1"/>
  <c r="O153" i="3"/>
  <c r="L153" i="3"/>
  <c r="J154" i="3"/>
  <c r="K154" i="3" s="1"/>
  <c r="O150" i="3"/>
  <c r="L150" i="3"/>
  <c r="J151" i="3"/>
  <c r="K151" i="3" s="1"/>
  <c r="O145" i="3"/>
  <c r="L145" i="3"/>
  <c r="J146" i="3"/>
  <c r="K146" i="3" s="1"/>
  <c r="O143" i="3"/>
  <c r="L143" i="3"/>
  <c r="J144" i="3"/>
  <c r="K144" i="3" s="1"/>
  <c r="K142" i="3"/>
  <c r="P142" i="3" s="1"/>
  <c r="Q141" i="3"/>
  <c r="AS137" i="3" s="1"/>
  <c r="Q140" i="3"/>
  <c r="AQ137" i="3" s="1"/>
  <c r="Q139" i="3"/>
  <c r="AH137" i="3" s="1"/>
  <c r="L137" i="3"/>
  <c r="O137" i="3"/>
  <c r="J142" i="3"/>
  <c r="J141" i="3"/>
  <c r="J140" i="3"/>
  <c r="J139" i="3"/>
  <c r="J138" i="3"/>
  <c r="K138" i="3" s="1"/>
  <c r="P138" i="3" s="1"/>
  <c r="O135" i="3"/>
  <c r="L135" i="3"/>
  <c r="J136" i="3"/>
  <c r="K136" i="3" s="1"/>
  <c r="Q131" i="3"/>
  <c r="AQ128" i="3" s="1"/>
  <c r="Q132" i="3"/>
  <c r="AS128" i="3" s="1"/>
  <c r="Q130" i="3"/>
  <c r="AH128" i="3" s="1"/>
  <c r="K129" i="3"/>
  <c r="P129" i="3" s="1"/>
  <c r="L128" i="3"/>
  <c r="O128" i="3"/>
  <c r="J133" i="3"/>
  <c r="K133" i="3" s="1"/>
  <c r="J132" i="3"/>
  <c r="J131" i="3"/>
  <c r="J130" i="3"/>
  <c r="J129" i="3"/>
  <c r="O126" i="3"/>
  <c r="L126" i="3"/>
  <c r="J127" i="3"/>
  <c r="K127" i="3" s="1"/>
  <c r="O124" i="3"/>
  <c r="L124" i="3"/>
  <c r="J125" i="3"/>
  <c r="K125" i="3" s="1"/>
  <c r="L122" i="3"/>
  <c r="O122" i="3"/>
  <c r="J123" i="3"/>
  <c r="K123" i="3" s="1"/>
  <c r="L119" i="3"/>
  <c r="O119" i="3"/>
  <c r="L117" i="3"/>
  <c r="O117" i="3"/>
  <c r="L115" i="3"/>
  <c r="O115" i="3"/>
  <c r="L109" i="3"/>
  <c r="O109" i="3"/>
  <c r="L106" i="3"/>
  <c r="O106" i="3"/>
  <c r="J120" i="3"/>
  <c r="K120" i="3" s="1"/>
  <c r="J118" i="3"/>
  <c r="K118" i="3" s="1"/>
  <c r="P118" i="3" s="1"/>
  <c r="P117" i="3" s="1"/>
  <c r="J116" i="3"/>
  <c r="K116" i="3" s="1"/>
  <c r="Q111" i="3"/>
  <c r="AH109" i="3" s="1"/>
  <c r="Q112" i="3"/>
  <c r="AQ109" i="3" s="1"/>
  <c r="Q113" i="3"/>
  <c r="AS109" i="3" s="1"/>
  <c r="J114" i="3"/>
  <c r="K114" i="3" s="1"/>
  <c r="P114" i="3" s="1"/>
  <c r="J113" i="3"/>
  <c r="J112" i="3"/>
  <c r="J111" i="3"/>
  <c r="J110" i="3"/>
  <c r="K110" i="3" s="1"/>
  <c r="K108" i="3"/>
  <c r="K106" i="3" s="1"/>
  <c r="Q107" i="3"/>
  <c r="AZ106" i="3" s="1"/>
  <c r="J108" i="3"/>
  <c r="J107" i="3"/>
  <c r="Q103" i="3"/>
  <c r="AQ102" i="3" s="1"/>
  <c r="L102" i="3"/>
  <c r="O102" i="3"/>
  <c r="Q104" i="3"/>
  <c r="AS102" i="3" s="1"/>
  <c r="J105" i="3"/>
  <c r="K105" i="3" s="1"/>
  <c r="J104" i="3"/>
  <c r="J103" i="3"/>
  <c r="O99" i="3"/>
  <c r="L99" i="3"/>
  <c r="J100" i="3"/>
  <c r="K100" i="3" s="1"/>
  <c r="O97" i="3"/>
  <c r="L97" i="3"/>
  <c r="J98" i="3"/>
  <c r="K98" i="3" s="1"/>
  <c r="O95" i="3"/>
  <c r="L95" i="3"/>
  <c r="J96" i="3"/>
  <c r="K96" i="3" s="1"/>
  <c r="O92" i="3"/>
  <c r="L92" i="3"/>
  <c r="J93" i="3"/>
  <c r="K93" i="3" s="1"/>
  <c r="O89" i="3"/>
  <c r="L89" i="3"/>
  <c r="J90" i="3"/>
  <c r="K90" i="3" s="1"/>
  <c r="O87" i="3"/>
  <c r="L87" i="3"/>
  <c r="J88" i="3"/>
  <c r="K88" i="3" s="1"/>
  <c r="O85" i="3"/>
  <c r="L85" i="3"/>
  <c r="J86" i="3"/>
  <c r="K86" i="3" s="1"/>
  <c r="J84" i="3"/>
  <c r="K84" i="3" s="1"/>
  <c r="O83" i="3"/>
  <c r="L83" i="3"/>
  <c r="O81" i="3"/>
  <c r="L81" i="3"/>
  <c r="J82" i="3"/>
  <c r="K82" i="3" s="1"/>
  <c r="O79" i="3"/>
  <c r="L79" i="3"/>
  <c r="J80" i="3"/>
  <c r="K80" i="3" s="1"/>
  <c r="O74" i="3"/>
  <c r="L74" i="3"/>
  <c r="J75" i="3"/>
  <c r="K75" i="3" s="1"/>
  <c r="P72" i="3"/>
  <c r="P71" i="3" s="1"/>
  <c r="L71" i="3"/>
  <c r="O71" i="3"/>
  <c r="J70" i="3"/>
  <c r="K70" i="3" s="1"/>
  <c r="O69" i="3"/>
  <c r="L69" i="3"/>
  <c r="O67" i="3"/>
  <c r="L67" i="3"/>
  <c r="J68" i="3"/>
  <c r="K68" i="3" s="1"/>
  <c r="P68" i="3" s="1"/>
  <c r="P67" i="3" s="1"/>
  <c r="O65" i="3"/>
  <c r="L65" i="3"/>
  <c r="L62" i="3"/>
  <c r="O62" i="3"/>
  <c r="J66" i="3"/>
  <c r="K66" i="3" s="1"/>
  <c r="J63" i="3"/>
  <c r="K63" i="3" s="1"/>
  <c r="M108" i="3" l="1"/>
  <c r="N108" i="3"/>
  <c r="N106" i="3" s="1"/>
  <c r="P108" i="3"/>
  <c r="P106" i="3" s="1"/>
  <c r="N190" i="3"/>
  <c r="N188" i="3" s="1"/>
  <c r="K109" i="3"/>
  <c r="BQ270" i="3"/>
  <c r="K168" i="3"/>
  <c r="BQ263" i="3"/>
  <c r="Q108" i="3"/>
  <c r="BC106" i="3" s="1"/>
  <c r="BN106" i="3" s="1"/>
  <c r="P100" i="3"/>
  <c r="P99" i="3" s="1"/>
  <c r="K99" i="3"/>
  <c r="P167" i="3"/>
  <c r="P166" i="3" s="1"/>
  <c r="K166" i="3"/>
  <c r="P184" i="3"/>
  <c r="P183" i="3" s="1"/>
  <c r="K183" i="3"/>
  <c r="P227" i="3"/>
  <c r="P226" i="3" s="1"/>
  <c r="K226" i="3"/>
  <c r="P80" i="3"/>
  <c r="P79" i="3" s="1"/>
  <c r="K79" i="3"/>
  <c r="P88" i="3"/>
  <c r="P87" i="3" s="1"/>
  <c r="K87" i="3"/>
  <c r="P98" i="3"/>
  <c r="P97" i="3" s="1"/>
  <c r="K97" i="3"/>
  <c r="P105" i="3"/>
  <c r="P102" i="3" s="1"/>
  <c r="K102" i="3"/>
  <c r="P123" i="3"/>
  <c r="P122" i="3" s="1"/>
  <c r="N123" i="3"/>
  <c r="N122" i="3" s="1"/>
  <c r="K122" i="3"/>
  <c r="M123" i="3"/>
  <c r="P136" i="3"/>
  <c r="P135" i="3" s="1"/>
  <c r="K135" i="3"/>
  <c r="P151" i="3"/>
  <c r="P150" i="3" s="1"/>
  <c r="K150" i="3"/>
  <c r="P164" i="3"/>
  <c r="P163" i="3" s="1"/>
  <c r="K163" i="3"/>
  <c r="P176" i="3"/>
  <c r="P175" i="3" s="1"/>
  <c r="K175" i="3"/>
  <c r="P199" i="3"/>
  <c r="P198" i="3" s="1"/>
  <c r="K198" i="3"/>
  <c r="P202" i="3"/>
  <c r="P200" i="3" s="1"/>
  <c r="K200" i="3"/>
  <c r="P207" i="3"/>
  <c r="P206" i="3" s="1"/>
  <c r="K206" i="3"/>
  <c r="P217" i="3"/>
  <c r="P216" i="3" s="1"/>
  <c r="K216" i="3"/>
  <c r="P243" i="3"/>
  <c r="P242" i="3" s="1"/>
  <c r="K242" i="3"/>
  <c r="P90" i="3"/>
  <c r="P89" i="3" s="1"/>
  <c r="K89" i="3"/>
  <c r="P75" i="3"/>
  <c r="P74" i="3" s="1"/>
  <c r="K74" i="3"/>
  <c r="P86" i="3"/>
  <c r="P85" i="3" s="1"/>
  <c r="K85" i="3"/>
  <c r="P96" i="3"/>
  <c r="P95" i="3" s="1"/>
  <c r="K95" i="3"/>
  <c r="P120" i="3"/>
  <c r="P119" i="3" s="1"/>
  <c r="K119" i="3"/>
  <c r="P133" i="3"/>
  <c r="P128" i="3" s="1"/>
  <c r="K128" i="3"/>
  <c r="P146" i="3"/>
  <c r="P145" i="3" s="1"/>
  <c r="K145" i="3"/>
  <c r="P159" i="3"/>
  <c r="P158" i="3" s="1"/>
  <c r="K158" i="3"/>
  <c r="P174" i="3"/>
  <c r="P173" i="3" s="1"/>
  <c r="K173" i="3"/>
  <c r="P197" i="3"/>
  <c r="P196" i="3" s="1"/>
  <c r="K196" i="3"/>
  <c r="P215" i="3"/>
  <c r="P214" i="3" s="1"/>
  <c r="K214" i="3"/>
  <c r="P240" i="3"/>
  <c r="P239" i="3" s="1"/>
  <c r="K239" i="3"/>
  <c r="P82" i="3"/>
  <c r="P81" i="3" s="1"/>
  <c r="K81" i="3"/>
  <c r="P125" i="3"/>
  <c r="P124" i="3" s="1"/>
  <c r="K124" i="3"/>
  <c r="P154" i="3"/>
  <c r="P153" i="3" s="1"/>
  <c r="K153" i="3"/>
  <c r="P93" i="3"/>
  <c r="P92" i="3" s="1"/>
  <c r="K92" i="3"/>
  <c r="P116" i="3"/>
  <c r="P115" i="3" s="1"/>
  <c r="K115" i="3"/>
  <c r="P127" i="3"/>
  <c r="P126" i="3" s="1"/>
  <c r="K126" i="3"/>
  <c r="P144" i="3"/>
  <c r="P143" i="3" s="1"/>
  <c r="K143" i="3"/>
  <c r="P157" i="3"/>
  <c r="P156" i="3" s="1"/>
  <c r="K156" i="3"/>
  <c r="P172" i="3"/>
  <c r="P171" i="3" s="1"/>
  <c r="K171" i="3"/>
  <c r="P186" i="3"/>
  <c r="P185" i="3" s="1"/>
  <c r="K185" i="3"/>
  <c r="P212" i="3"/>
  <c r="P211" i="3" s="1"/>
  <c r="K211" i="3"/>
  <c r="P230" i="3"/>
  <c r="P229" i="3" s="1"/>
  <c r="K229" i="3"/>
  <c r="P110" i="3"/>
  <c r="P109" i="3" s="1"/>
  <c r="M190" i="3"/>
  <c r="K204" i="3"/>
  <c r="BQ286" i="3"/>
  <c r="BQ272" i="3"/>
  <c r="K220" i="3"/>
  <c r="M110" i="3"/>
  <c r="K181" i="3"/>
  <c r="P190" i="3"/>
  <c r="P188" i="3" s="1"/>
  <c r="K194" i="3"/>
  <c r="K224" i="3"/>
  <c r="K237" i="3"/>
  <c r="BQ258" i="3"/>
  <c r="M106" i="3"/>
  <c r="K117" i="3"/>
  <c r="N110" i="3"/>
  <c r="P249" i="3"/>
  <c r="K248" i="3"/>
  <c r="M249" i="3"/>
  <c r="N249" i="3"/>
  <c r="P253" i="3"/>
  <c r="M253" i="3"/>
  <c r="BQ281" i="3"/>
  <c r="N247" i="3"/>
  <c r="N246" i="3" s="1"/>
  <c r="M247" i="3"/>
  <c r="K246" i="3"/>
  <c r="N243" i="3"/>
  <c r="N242" i="3" s="1"/>
  <c r="M243" i="3"/>
  <c r="N240" i="3"/>
  <c r="N239" i="3" s="1"/>
  <c r="M240" i="3"/>
  <c r="N238" i="3"/>
  <c r="N237" i="3" s="1"/>
  <c r="M238" i="3"/>
  <c r="K231" i="3"/>
  <c r="M232" i="3"/>
  <c r="N230" i="3"/>
  <c r="N229" i="3" s="1"/>
  <c r="M230" i="3"/>
  <c r="N227" i="3"/>
  <c r="N226" i="3" s="1"/>
  <c r="M227" i="3"/>
  <c r="N225" i="3"/>
  <c r="N224" i="3" s="1"/>
  <c r="M225" i="3"/>
  <c r="M223" i="3"/>
  <c r="N223" i="3" s="1"/>
  <c r="N220" i="3" s="1"/>
  <c r="N219" i="3"/>
  <c r="N218" i="3" s="1"/>
  <c r="K218" i="3"/>
  <c r="M219" i="3"/>
  <c r="N217" i="3"/>
  <c r="N216" i="3" s="1"/>
  <c r="M217" i="3"/>
  <c r="N215" i="3"/>
  <c r="N214" i="3" s="1"/>
  <c r="M215" i="3"/>
  <c r="N212" i="3"/>
  <c r="N211" i="3" s="1"/>
  <c r="M212" i="3"/>
  <c r="N210" i="3"/>
  <c r="N209" i="3" s="1"/>
  <c r="K209" i="3"/>
  <c r="M210" i="3"/>
  <c r="N207" i="3"/>
  <c r="N206" i="3" s="1"/>
  <c r="M207" i="3"/>
  <c r="N205" i="3"/>
  <c r="N204" i="3" s="1"/>
  <c r="M205" i="3"/>
  <c r="N202" i="3"/>
  <c r="N200" i="3" s="1"/>
  <c r="M202" i="3"/>
  <c r="N199" i="3"/>
  <c r="N198" i="3" s="1"/>
  <c r="M199" i="3"/>
  <c r="N197" i="3"/>
  <c r="N196" i="3" s="1"/>
  <c r="M197" i="3"/>
  <c r="N195" i="3"/>
  <c r="N194" i="3" s="1"/>
  <c r="M195" i="3"/>
  <c r="K191" i="3"/>
  <c r="N193" i="3"/>
  <c r="N191" i="3" s="1"/>
  <c r="M193" i="3"/>
  <c r="N186" i="3"/>
  <c r="N185" i="3" s="1"/>
  <c r="M186" i="3"/>
  <c r="N184" i="3"/>
  <c r="N183" i="3" s="1"/>
  <c r="M184" i="3"/>
  <c r="N182" i="3"/>
  <c r="N181" i="3" s="1"/>
  <c r="M182" i="3"/>
  <c r="N176" i="3"/>
  <c r="N175" i="3" s="1"/>
  <c r="M176" i="3"/>
  <c r="N174" i="3"/>
  <c r="N173" i="3" s="1"/>
  <c r="M174" i="3"/>
  <c r="N172" i="3"/>
  <c r="N171" i="3" s="1"/>
  <c r="M172" i="3"/>
  <c r="N170" i="3"/>
  <c r="N168" i="3" s="1"/>
  <c r="M170" i="3"/>
  <c r="M168" i="3" s="1"/>
  <c r="N167" i="3"/>
  <c r="N166" i="3" s="1"/>
  <c r="M167" i="3"/>
  <c r="N164" i="3"/>
  <c r="N163" i="3" s="1"/>
  <c r="M164" i="3"/>
  <c r="N159" i="3"/>
  <c r="N158" i="3" s="1"/>
  <c r="M159" i="3"/>
  <c r="N157" i="3"/>
  <c r="N156" i="3" s="1"/>
  <c r="M157" i="3"/>
  <c r="N154" i="3"/>
  <c r="N153" i="3" s="1"/>
  <c r="M154" i="3"/>
  <c r="N151" i="3"/>
  <c r="N150" i="3" s="1"/>
  <c r="M151" i="3"/>
  <c r="N146" i="3"/>
  <c r="N145" i="3" s="1"/>
  <c r="M146" i="3"/>
  <c r="N144" i="3"/>
  <c r="N143" i="3" s="1"/>
  <c r="M144" i="3"/>
  <c r="P137" i="3"/>
  <c r="N142" i="3"/>
  <c r="K137" i="3"/>
  <c r="M142" i="3"/>
  <c r="M138" i="3"/>
  <c r="N138" i="3" s="1"/>
  <c r="N136" i="3"/>
  <c r="N135" i="3" s="1"/>
  <c r="M136" i="3"/>
  <c r="M129" i="3"/>
  <c r="N129" i="3" s="1"/>
  <c r="N133" i="3"/>
  <c r="M133" i="3"/>
  <c r="N127" i="3"/>
  <c r="N126" i="3" s="1"/>
  <c r="M127" i="3"/>
  <c r="N125" i="3"/>
  <c r="N124" i="3" s="1"/>
  <c r="M125" i="3"/>
  <c r="N120" i="3"/>
  <c r="N119" i="3" s="1"/>
  <c r="M120" i="3"/>
  <c r="N118" i="3"/>
  <c r="N117" i="3" s="1"/>
  <c r="M118" i="3"/>
  <c r="N116" i="3"/>
  <c r="N115" i="3" s="1"/>
  <c r="M116" i="3"/>
  <c r="M114" i="3"/>
  <c r="N114" i="3" s="1"/>
  <c r="N105" i="3"/>
  <c r="N102" i="3" s="1"/>
  <c r="M105" i="3"/>
  <c r="N100" i="3"/>
  <c r="N99" i="3" s="1"/>
  <c r="M100" i="3"/>
  <c r="N98" i="3"/>
  <c r="N97" i="3" s="1"/>
  <c r="M98" i="3"/>
  <c r="N96" i="3"/>
  <c r="N95" i="3" s="1"/>
  <c r="M96" i="3"/>
  <c r="N93" i="3"/>
  <c r="N92" i="3" s="1"/>
  <c r="M93" i="3"/>
  <c r="N90" i="3"/>
  <c r="N89" i="3" s="1"/>
  <c r="M90" i="3"/>
  <c r="N88" i="3"/>
  <c r="N87" i="3" s="1"/>
  <c r="M88" i="3"/>
  <c r="N86" i="3"/>
  <c r="N85" i="3" s="1"/>
  <c r="M86" i="3"/>
  <c r="P84" i="3"/>
  <c r="P83" i="3" s="1"/>
  <c r="K83" i="3"/>
  <c r="N84" i="3"/>
  <c r="N83" i="3" s="1"/>
  <c r="M84" i="3"/>
  <c r="N82" i="3"/>
  <c r="N81" i="3" s="1"/>
  <c r="M82" i="3"/>
  <c r="N80" i="3"/>
  <c r="N79" i="3" s="1"/>
  <c r="M80" i="3"/>
  <c r="N75" i="3"/>
  <c r="N74" i="3" s="1"/>
  <c r="M75" i="3"/>
  <c r="N63" i="3"/>
  <c r="N62" i="3" s="1"/>
  <c r="K62" i="3"/>
  <c r="P63" i="3"/>
  <c r="P62" i="3" s="1"/>
  <c r="M63" i="3"/>
  <c r="P66" i="3"/>
  <c r="P65" i="3" s="1"/>
  <c r="K65" i="3"/>
  <c r="M66" i="3"/>
  <c r="M65" i="3" s="1"/>
  <c r="K71" i="3"/>
  <c r="M72" i="3"/>
  <c r="P70" i="3"/>
  <c r="P69" i="3" s="1"/>
  <c r="K69" i="3"/>
  <c r="N70" i="3"/>
  <c r="N69" i="3" s="1"/>
  <c r="M70" i="3"/>
  <c r="N68" i="3"/>
  <c r="N67" i="3" s="1"/>
  <c r="K67" i="3"/>
  <c r="M68" i="3"/>
  <c r="N66" i="3"/>
  <c r="N65" i="3" s="1"/>
  <c r="Q61" i="3"/>
  <c r="AZ59" i="3" s="1"/>
  <c r="L59" i="3"/>
  <c r="O59" i="3"/>
  <c r="J60" i="3"/>
  <c r="K60" i="3" s="1"/>
  <c r="L56" i="3"/>
  <c r="O56" i="3"/>
  <c r="K57" i="3"/>
  <c r="P57" i="3" s="1"/>
  <c r="J58" i="3"/>
  <c r="K58" i="3" s="1"/>
  <c r="L53" i="3"/>
  <c r="O53" i="3"/>
  <c r="J55" i="3"/>
  <c r="K55" i="3" s="1"/>
  <c r="O49" i="3"/>
  <c r="L49" i="3"/>
  <c r="J50" i="3"/>
  <c r="K50" i="3" s="1"/>
  <c r="Q46" i="3"/>
  <c r="Q247" i="3" l="1"/>
  <c r="BC246" i="3" s="1"/>
  <c r="BN246" i="3" s="1"/>
  <c r="Q243" i="3"/>
  <c r="BC242" i="3" s="1"/>
  <c r="BN242" i="3" s="1"/>
  <c r="Q106" i="3"/>
  <c r="BQ106" i="3" s="1"/>
  <c r="Q133" i="3"/>
  <c r="BC128" i="3" s="1"/>
  <c r="AZ45" i="3"/>
  <c r="P248" i="3"/>
  <c r="N253" i="3"/>
  <c r="Q253" i="3" s="1"/>
  <c r="BC248" i="3" s="1"/>
  <c r="M188" i="3"/>
  <c r="Q190" i="3"/>
  <c r="Q123" i="3"/>
  <c r="M122" i="3"/>
  <c r="N137" i="3"/>
  <c r="Q202" i="3"/>
  <c r="M200" i="3"/>
  <c r="Q240" i="3"/>
  <c r="BC239" i="3" s="1"/>
  <c r="BN239" i="3" s="1"/>
  <c r="Q110" i="3"/>
  <c r="M109" i="3"/>
  <c r="Q105" i="3"/>
  <c r="M102" i="3"/>
  <c r="Q118" i="3"/>
  <c r="M117" i="3"/>
  <c r="Q116" i="3"/>
  <c r="M115" i="3"/>
  <c r="Q120" i="3"/>
  <c r="M119" i="3"/>
  <c r="N128" i="3"/>
  <c r="Q142" i="3"/>
  <c r="BC137" i="3" s="1"/>
  <c r="Q238" i="3"/>
  <c r="M237" i="3"/>
  <c r="Q249" i="3"/>
  <c r="M248" i="3"/>
  <c r="N109" i="3"/>
  <c r="Q246" i="3"/>
  <c r="BQ246" i="3" s="1"/>
  <c r="M246" i="3"/>
  <c r="M242" i="3"/>
  <c r="M239" i="3"/>
  <c r="M231" i="3"/>
  <c r="N232" i="3"/>
  <c r="N231" i="3" s="1"/>
  <c r="M229" i="3"/>
  <c r="Q230" i="3"/>
  <c r="M226" i="3"/>
  <c r="Q227" i="3"/>
  <c r="M224" i="3"/>
  <c r="Q225" i="3"/>
  <c r="Q223" i="3"/>
  <c r="BC220" i="3" s="1"/>
  <c r="BN220" i="3" s="1"/>
  <c r="M220" i="3"/>
  <c r="M218" i="3"/>
  <c r="Q219" i="3"/>
  <c r="M216" i="3"/>
  <c r="Q217" i="3"/>
  <c r="M214" i="3"/>
  <c r="Q215" i="3"/>
  <c r="M211" i="3"/>
  <c r="Q212" i="3"/>
  <c r="M209" i="3"/>
  <c r="Q210" i="3"/>
  <c r="M206" i="3"/>
  <c r="Q207" i="3"/>
  <c r="M204" i="3"/>
  <c r="Q205" i="3"/>
  <c r="M198" i="3"/>
  <c r="Q199" i="3"/>
  <c r="M196" i="3"/>
  <c r="Q197" i="3"/>
  <c r="Q196" i="3" s="1"/>
  <c r="BC196" i="3" s="1"/>
  <c r="BN196" i="3" s="1"/>
  <c r="BQ196" i="3" s="1"/>
  <c r="M194" i="3"/>
  <c r="Q195" i="3"/>
  <c r="Q193" i="3"/>
  <c r="M191" i="3"/>
  <c r="M185" i="3"/>
  <c r="Q186" i="3"/>
  <c r="M183" i="3"/>
  <c r="Q184" i="3"/>
  <c r="M181" i="3"/>
  <c r="Q182" i="3"/>
  <c r="M175" i="3"/>
  <c r="Q176" i="3"/>
  <c r="M173" i="3"/>
  <c r="Q174" i="3"/>
  <c r="M171" i="3"/>
  <c r="Q172" i="3"/>
  <c r="Q170" i="3"/>
  <c r="M166" i="3"/>
  <c r="Q167" i="3"/>
  <c r="M163" i="3"/>
  <c r="Q164" i="3"/>
  <c r="M158" i="3"/>
  <c r="Q159" i="3"/>
  <c r="M156" i="3"/>
  <c r="Q157" i="3"/>
  <c r="M153" i="3"/>
  <c r="Q154" i="3"/>
  <c r="M150" i="3"/>
  <c r="Q151" i="3"/>
  <c r="M145" i="3"/>
  <c r="Q146" i="3"/>
  <c r="M143" i="3"/>
  <c r="Q144" i="3"/>
  <c r="Q138" i="3"/>
  <c r="M137" i="3"/>
  <c r="M135" i="3"/>
  <c r="Q136" i="3"/>
  <c r="Q129" i="3"/>
  <c r="M128" i="3"/>
  <c r="M126" i="3"/>
  <c r="Q127" i="3"/>
  <c r="M124" i="3"/>
  <c r="Q125" i="3"/>
  <c r="Q114" i="3"/>
  <c r="BK109" i="3" s="1"/>
  <c r="M99" i="3"/>
  <c r="Q100" i="3"/>
  <c r="M97" i="3"/>
  <c r="Q98" i="3"/>
  <c r="M95" i="3"/>
  <c r="Q96" i="3"/>
  <c r="M92" i="3"/>
  <c r="Q93" i="3"/>
  <c r="M89" i="3"/>
  <c r="Q90" i="3"/>
  <c r="M87" i="3"/>
  <c r="Q88" i="3"/>
  <c r="M85" i="3"/>
  <c r="Q86" i="3"/>
  <c r="M83" i="3"/>
  <c r="Q84" i="3"/>
  <c r="M81" i="3"/>
  <c r="Q82" i="3"/>
  <c r="M79" i="3"/>
  <c r="Q80" i="3"/>
  <c r="M74" i="3"/>
  <c r="Q75" i="3"/>
  <c r="P50" i="3"/>
  <c r="P49" i="3" s="1"/>
  <c r="K49" i="3"/>
  <c r="P58" i="3"/>
  <c r="P56" i="3" s="1"/>
  <c r="K56" i="3"/>
  <c r="K59" i="3"/>
  <c r="N60" i="3"/>
  <c r="N59" i="3" s="1"/>
  <c r="P60" i="3"/>
  <c r="P59" i="3" s="1"/>
  <c r="M60" i="3"/>
  <c r="P55" i="3"/>
  <c r="P53" i="3" s="1"/>
  <c r="M55" i="3"/>
  <c r="N55" i="3"/>
  <c r="N53" i="3" s="1"/>
  <c r="K53" i="3"/>
  <c r="M57" i="3"/>
  <c r="Q63" i="3"/>
  <c r="M62" i="3"/>
  <c r="M71" i="3"/>
  <c r="N72" i="3"/>
  <c r="N71" i="3" s="1"/>
  <c r="M69" i="3"/>
  <c r="Q70" i="3"/>
  <c r="M67" i="3"/>
  <c r="Q68" i="3"/>
  <c r="Q66" i="3"/>
  <c r="N58" i="3"/>
  <c r="N56" i="3" s="1"/>
  <c r="M58" i="3"/>
  <c r="N57" i="3"/>
  <c r="N50" i="3"/>
  <c r="N49" i="3" s="1"/>
  <c r="M50" i="3"/>
  <c r="Q242" i="3" l="1"/>
  <c r="BQ242" i="3" s="1"/>
  <c r="N248" i="3"/>
  <c r="Q239" i="3"/>
  <c r="Q79" i="3"/>
  <c r="BC79" i="3"/>
  <c r="BN79" i="3" s="1"/>
  <c r="Q92" i="3"/>
  <c r="BC92" i="3"/>
  <c r="BN92" i="3" s="1"/>
  <c r="Q175" i="3"/>
  <c r="BC175" i="3"/>
  <c r="BN175" i="3" s="1"/>
  <c r="Q124" i="3"/>
  <c r="BC124" i="3"/>
  <c r="BN124" i="3" s="1"/>
  <c r="Q145" i="3"/>
  <c r="BC145" i="3"/>
  <c r="BN145" i="3" s="1"/>
  <c r="Q153" i="3"/>
  <c r="BC153" i="3"/>
  <c r="BN153" i="3" s="1"/>
  <c r="Q158" i="3"/>
  <c r="BC158" i="3"/>
  <c r="BN158" i="3" s="1"/>
  <c r="Q166" i="3"/>
  <c r="BC166" i="3"/>
  <c r="BN166" i="3" s="1"/>
  <c r="Q191" i="3"/>
  <c r="BC191" i="3"/>
  <c r="BN191" i="3" s="1"/>
  <c r="Q224" i="3"/>
  <c r="BC224" i="3"/>
  <c r="BN224" i="3" s="1"/>
  <c r="Q229" i="3"/>
  <c r="BC229" i="3"/>
  <c r="BN229" i="3" s="1"/>
  <c r="AD248" i="3"/>
  <c r="BN248" i="3" s="1"/>
  <c r="Q248" i="3"/>
  <c r="BC115" i="3"/>
  <c r="BN115" i="3" s="1"/>
  <c r="Q115" i="3"/>
  <c r="BC102" i="3"/>
  <c r="BN102" i="3" s="1"/>
  <c r="Q102" i="3"/>
  <c r="BQ239" i="3"/>
  <c r="Q83" i="3"/>
  <c r="BC83" i="3"/>
  <c r="BN83" i="3" s="1"/>
  <c r="Q97" i="3"/>
  <c r="BC97" i="3"/>
  <c r="BN97" i="3" s="1"/>
  <c r="Q183" i="3"/>
  <c r="BC183" i="3"/>
  <c r="BN183" i="3" s="1"/>
  <c r="Q209" i="3"/>
  <c r="BC209" i="3"/>
  <c r="BN209" i="3" s="1"/>
  <c r="Q85" i="3"/>
  <c r="BC85" i="3"/>
  <c r="BN85" i="3" s="1"/>
  <c r="Q181" i="3"/>
  <c r="BC181" i="3"/>
  <c r="BN181" i="3" s="1"/>
  <c r="Q194" i="3"/>
  <c r="BC194" i="3"/>
  <c r="BN194" i="3" s="1"/>
  <c r="Q198" i="3"/>
  <c r="BC198" i="3"/>
  <c r="BN198" i="3" s="1"/>
  <c r="Q206" i="3"/>
  <c r="BC206" i="3"/>
  <c r="BN206" i="3" s="1"/>
  <c r="Q211" i="3"/>
  <c r="BC211" i="3"/>
  <c r="BN211" i="3" s="1"/>
  <c r="Q216" i="3"/>
  <c r="BC216" i="3"/>
  <c r="BN216" i="3" s="1"/>
  <c r="Q220" i="3"/>
  <c r="BQ220" i="3" s="1"/>
  <c r="BC122" i="3"/>
  <c r="BN122" i="3" s="1"/>
  <c r="BQ123" i="3"/>
  <c r="Q122" i="3"/>
  <c r="Q65" i="3"/>
  <c r="BC65" i="3"/>
  <c r="BN65" i="3" s="1"/>
  <c r="Q62" i="3"/>
  <c r="BC62" i="3"/>
  <c r="BN62" i="3" s="1"/>
  <c r="Q87" i="3"/>
  <c r="BC87" i="3"/>
  <c r="BN87" i="3" s="1"/>
  <c r="Q171" i="3"/>
  <c r="BC171" i="3"/>
  <c r="BN171" i="3" s="1"/>
  <c r="Q204" i="3"/>
  <c r="BC204" i="3"/>
  <c r="BN204" i="3" s="1"/>
  <c r="Q214" i="3"/>
  <c r="BC214" i="3"/>
  <c r="BN214" i="3" s="1"/>
  <c r="Q218" i="3"/>
  <c r="BC218" i="3"/>
  <c r="BN218" i="3" s="1"/>
  <c r="Q67" i="3"/>
  <c r="BC67" i="3"/>
  <c r="BN67" i="3" s="1"/>
  <c r="Q74" i="3"/>
  <c r="BC74" i="3"/>
  <c r="BN74" i="3" s="1"/>
  <c r="Q81" i="3"/>
  <c r="BC81" i="3"/>
  <c r="BN81" i="3" s="1"/>
  <c r="Q89" i="3"/>
  <c r="BC89" i="3"/>
  <c r="BN89" i="3" s="1"/>
  <c r="Q95" i="3"/>
  <c r="BC95" i="3"/>
  <c r="BN95" i="3" s="1"/>
  <c r="Q99" i="3"/>
  <c r="BC99" i="3"/>
  <c r="BN99" i="3" s="1"/>
  <c r="Q128" i="3"/>
  <c r="AA128" i="3"/>
  <c r="BN128" i="3" s="1"/>
  <c r="Q137" i="3"/>
  <c r="AA137" i="3"/>
  <c r="BN137" i="3" s="1"/>
  <c r="Q173" i="3"/>
  <c r="BC173" i="3"/>
  <c r="BN173" i="3" s="1"/>
  <c r="Q185" i="3"/>
  <c r="BC185" i="3"/>
  <c r="BN185" i="3" s="1"/>
  <c r="Q69" i="3"/>
  <c r="BC69" i="3"/>
  <c r="BN69" i="3" s="1"/>
  <c r="Q126" i="3"/>
  <c r="BC126" i="3"/>
  <c r="BN126" i="3" s="1"/>
  <c r="Q135" i="3"/>
  <c r="BC135" i="3"/>
  <c r="BN135" i="3" s="1"/>
  <c r="Q143" i="3"/>
  <c r="BC143" i="3"/>
  <c r="BN143" i="3" s="1"/>
  <c r="Q150" i="3"/>
  <c r="BC150" i="3"/>
  <c r="BN150" i="3" s="1"/>
  <c r="Q156" i="3"/>
  <c r="BC156" i="3"/>
  <c r="BN156" i="3" s="1"/>
  <c r="Q163" i="3"/>
  <c r="BC163" i="3"/>
  <c r="BN163" i="3" s="1"/>
  <c r="BC168" i="3"/>
  <c r="BN168" i="3" s="1"/>
  <c r="Q168" i="3"/>
  <c r="Q226" i="3"/>
  <c r="BC226" i="3"/>
  <c r="BN226" i="3" s="1"/>
  <c r="BC237" i="3"/>
  <c r="BN237" i="3" s="1"/>
  <c r="Q237" i="3"/>
  <c r="BC119" i="3"/>
  <c r="BN119" i="3" s="1"/>
  <c r="Q119" i="3"/>
  <c r="BC117" i="3"/>
  <c r="BN117" i="3" s="1"/>
  <c r="Q117" i="3"/>
  <c r="AA109" i="3"/>
  <c r="BN109" i="3" s="1"/>
  <c r="Q109" i="3"/>
  <c r="BC200" i="3"/>
  <c r="BN200" i="3" s="1"/>
  <c r="Q200" i="3"/>
  <c r="BC188" i="3"/>
  <c r="BN188" i="3" s="1"/>
  <c r="Q188" i="3"/>
  <c r="Q232" i="3"/>
  <c r="Q58" i="3"/>
  <c r="M56" i="3"/>
  <c r="Q55" i="3"/>
  <c r="M53" i="3"/>
  <c r="M59" i="3"/>
  <c r="Q60" i="3"/>
  <c r="Q72" i="3"/>
  <c r="Q57" i="3"/>
  <c r="BQ57" i="3" s="1"/>
  <c r="M49" i="3"/>
  <c r="Q50" i="3"/>
  <c r="BQ211" i="3" l="1"/>
  <c r="BQ198" i="3"/>
  <c r="BQ181" i="3"/>
  <c r="BQ209" i="3"/>
  <c r="BQ97" i="3"/>
  <c r="BQ226" i="3"/>
  <c r="BQ163" i="3"/>
  <c r="BQ150" i="3"/>
  <c r="BQ135" i="3"/>
  <c r="BQ69" i="3"/>
  <c r="BQ173" i="3"/>
  <c r="BQ128" i="3"/>
  <c r="BQ95" i="3"/>
  <c r="BQ81" i="3"/>
  <c r="BQ67" i="3"/>
  <c r="BQ214" i="3"/>
  <c r="BQ171" i="3"/>
  <c r="BQ62" i="3"/>
  <c r="BQ216" i="3"/>
  <c r="BQ206" i="3"/>
  <c r="BQ194" i="3"/>
  <c r="BQ85" i="3"/>
  <c r="BQ183" i="3"/>
  <c r="BQ83" i="3"/>
  <c r="BQ122" i="3"/>
  <c r="BQ115" i="3"/>
  <c r="BQ224" i="3"/>
  <c r="BQ166" i="3"/>
  <c r="BQ92" i="3"/>
  <c r="BQ200" i="3"/>
  <c r="BQ117" i="3"/>
  <c r="BQ168" i="3"/>
  <c r="BQ248" i="3"/>
  <c r="BQ175" i="3"/>
  <c r="BQ79" i="3"/>
  <c r="BQ237" i="3"/>
  <c r="Q53" i="3"/>
  <c r="BC53" i="3"/>
  <c r="BN53" i="3" s="1"/>
  <c r="Q49" i="3"/>
  <c r="BC49" i="3"/>
  <c r="BN49" i="3" s="1"/>
  <c r="Q59" i="3"/>
  <c r="AM59" i="3"/>
  <c r="BN59" i="3" s="1"/>
  <c r="BQ109" i="3"/>
  <c r="BQ119" i="3"/>
  <c r="Q56" i="3"/>
  <c r="BC56" i="3"/>
  <c r="BN56" i="3" s="1"/>
  <c r="BQ156" i="3"/>
  <c r="BQ143" i="3"/>
  <c r="BQ126" i="3"/>
  <c r="BQ185" i="3"/>
  <c r="BQ137" i="3"/>
  <c r="BQ99" i="3"/>
  <c r="BQ89" i="3"/>
  <c r="BQ74" i="3"/>
  <c r="BQ218" i="3"/>
  <c r="BQ204" i="3"/>
  <c r="BQ87" i="3"/>
  <c r="BQ65" i="3"/>
  <c r="BQ229" i="3"/>
  <c r="BQ191" i="3"/>
  <c r="BQ158" i="3"/>
  <c r="BQ145" i="3"/>
  <c r="Q71" i="3"/>
  <c r="BK71" i="3"/>
  <c r="BN71" i="3" s="1"/>
  <c r="BQ153" i="3"/>
  <c r="BQ124" i="3"/>
  <c r="Q231" i="3"/>
  <c r="BH231" i="3"/>
  <c r="BN231" i="3" s="1"/>
  <c r="BQ188" i="3"/>
  <c r="BQ102" i="3"/>
  <c r="J47" i="3"/>
  <c r="K47" i="3" s="1"/>
  <c r="K45" i="3" s="1"/>
  <c r="J43" i="3"/>
  <c r="K43" i="3" s="1"/>
  <c r="O42" i="3"/>
  <c r="L42" i="3"/>
  <c r="O40" i="3"/>
  <c r="L40" i="3"/>
  <c r="J41" i="3"/>
  <c r="K41" i="3" s="1"/>
  <c r="O38" i="3"/>
  <c r="L38" i="3"/>
  <c r="J39" i="3"/>
  <c r="K39" i="3" s="1"/>
  <c r="O35" i="3"/>
  <c r="L35" i="3"/>
  <c r="J36" i="3"/>
  <c r="K36" i="3" s="1"/>
  <c r="J34" i="3"/>
  <c r="K34" i="3" s="1"/>
  <c r="P34" i="3" s="1"/>
  <c r="P33" i="3" s="1"/>
  <c r="O33" i="3"/>
  <c r="L33" i="3"/>
  <c r="O31" i="3"/>
  <c r="L31" i="3"/>
  <c r="J32" i="3"/>
  <c r="K32" i="3" s="1"/>
  <c r="J30" i="3"/>
  <c r="K30" i="3" s="1"/>
  <c r="L29" i="3"/>
  <c r="O29" i="3"/>
  <c r="L27" i="3"/>
  <c r="O27" i="3"/>
  <c r="J28" i="3"/>
  <c r="K28" i="3" s="1"/>
  <c r="P28" i="3" s="1"/>
  <c r="P27" i="3" s="1"/>
  <c r="Q23" i="3"/>
  <c r="AS19" i="3" s="1"/>
  <c r="Q22" i="3"/>
  <c r="AQ19" i="3" s="1"/>
  <c r="L19" i="3"/>
  <c r="O19" i="3"/>
  <c r="Q21" i="3"/>
  <c r="AH19" i="3" s="1"/>
  <c r="J24" i="3"/>
  <c r="K24" i="3" s="1"/>
  <c r="J23" i="3"/>
  <c r="J22" i="3"/>
  <c r="J21" i="3"/>
  <c r="J20" i="3"/>
  <c r="K20" i="3" s="1"/>
  <c r="L17" i="3"/>
  <c r="O17" i="3"/>
  <c r="J18" i="3"/>
  <c r="O15" i="3"/>
  <c r="J16" i="3"/>
  <c r="Q10" i="3"/>
  <c r="AH8" i="3" s="1"/>
  <c r="Q11" i="3"/>
  <c r="AQ8" i="3" s="1"/>
  <c r="Q12" i="3"/>
  <c r="AS8" i="3" s="1"/>
  <c r="L8" i="3"/>
  <c r="O8" i="3"/>
  <c r="J13" i="3"/>
  <c r="K13" i="3" s="1"/>
  <c r="J12" i="3"/>
  <c r="J11" i="3"/>
  <c r="J10" i="3"/>
  <c r="J9" i="3"/>
  <c r="K9" i="3" s="1"/>
  <c r="L6" i="3"/>
  <c r="O6" i="3"/>
  <c r="J7" i="3"/>
  <c r="K7" i="3" s="1"/>
  <c r="P7" i="3" s="1"/>
  <c r="P6" i="3" s="1"/>
  <c r="L3" i="3"/>
  <c r="O3" i="3"/>
  <c r="J5" i="3"/>
  <c r="K5" i="3" s="1"/>
  <c r="J4" i="3"/>
  <c r="BQ56" i="3" l="1"/>
  <c r="BQ59" i="3"/>
  <c r="BQ53" i="3"/>
  <c r="O293" i="3"/>
  <c r="J17" i="3"/>
  <c r="BQ231" i="3"/>
  <c r="BQ71" i="3"/>
  <c r="BQ49" i="3"/>
  <c r="P30" i="3"/>
  <c r="P29" i="3" s="1"/>
  <c r="K29" i="3"/>
  <c r="K18" i="3"/>
  <c r="M18" i="3" s="1"/>
  <c r="P32" i="3"/>
  <c r="P31" i="3" s="1"/>
  <c r="K31" i="3"/>
  <c r="P36" i="3"/>
  <c r="P35" i="3" s="1"/>
  <c r="K35" i="3"/>
  <c r="P41" i="3"/>
  <c r="P40" i="3" s="1"/>
  <c r="K40" i="3"/>
  <c r="P47" i="3"/>
  <c r="P45" i="3" s="1"/>
  <c r="P9" i="3"/>
  <c r="K8" i="3"/>
  <c r="N9" i="3"/>
  <c r="P13" i="3"/>
  <c r="M13" i="3"/>
  <c r="N13" i="3"/>
  <c r="P20" i="3"/>
  <c r="M20" i="3"/>
  <c r="N20" i="3"/>
  <c r="K19" i="3"/>
  <c r="P24" i="3"/>
  <c r="P19" i="3" s="1"/>
  <c r="M24" i="3"/>
  <c r="N24" i="3"/>
  <c r="P39" i="3"/>
  <c r="P38" i="3" s="1"/>
  <c r="K38" i="3"/>
  <c r="K16" i="3"/>
  <c r="P16" i="3" s="1"/>
  <c r="P15" i="3" s="1"/>
  <c r="N18" i="3"/>
  <c r="N17" i="3" s="1"/>
  <c r="K6" i="3"/>
  <c r="J15" i="3"/>
  <c r="K27" i="3"/>
  <c r="N47" i="3"/>
  <c r="N45" i="3" s="1"/>
  <c r="M47" i="3"/>
  <c r="M45" i="3" s="1"/>
  <c r="P43" i="3"/>
  <c r="P42" i="3" s="1"/>
  <c r="K42" i="3"/>
  <c r="N43" i="3"/>
  <c r="N42" i="3" s="1"/>
  <c r="M43" i="3"/>
  <c r="N41" i="3"/>
  <c r="N40" i="3" s="1"/>
  <c r="M41" i="3"/>
  <c r="N39" i="3"/>
  <c r="N38" i="3" s="1"/>
  <c r="M39" i="3"/>
  <c r="N36" i="3"/>
  <c r="N35" i="3" s="1"/>
  <c r="M36" i="3"/>
  <c r="N34" i="3"/>
  <c r="N33" i="3" s="1"/>
  <c r="K33" i="3"/>
  <c r="M34" i="3"/>
  <c r="N32" i="3"/>
  <c r="N31" i="3" s="1"/>
  <c r="M32" i="3"/>
  <c r="N30" i="3"/>
  <c r="N29" i="3" s="1"/>
  <c r="M30" i="3"/>
  <c r="N28" i="3"/>
  <c r="N27" i="3" s="1"/>
  <c r="M28" i="3"/>
  <c r="M9" i="3"/>
  <c r="N7" i="3"/>
  <c r="N6" i="3" s="1"/>
  <c r="M7" i="3"/>
  <c r="J3" i="3"/>
  <c r="K4" i="3"/>
  <c r="K3" i="3" s="1"/>
  <c r="M5" i="3"/>
  <c r="P5" i="3"/>
  <c r="Q13" i="3" l="1"/>
  <c r="BC8" i="3" s="1"/>
  <c r="Q30" i="3"/>
  <c r="P8" i="3"/>
  <c r="M4" i="3"/>
  <c r="M3" i="3" s="1"/>
  <c r="N8" i="3"/>
  <c r="K17" i="3"/>
  <c r="P18" i="3"/>
  <c r="P17" i="3" s="1"/>
  <c r="Q7" i="3"/>
  <c r="M6" i="3"/>
  <c r="N19" i="3"/>
  <c r="Q28" i="3"/>
  <c r="M27" i="3"/>
  <c r="M17" i="3"/>
  <c r="M16" i="3"/>
  <c r="N16" i="3"/>
  <c r="N15" i="3" s="1"/>
  <c r="K15" i="3"/>
  <c r="M19" i="3"/>
  <c r="Q24" i="3"/>
  <c r="BC19" i="3" s="1"/>
  <c r="Q20" i="3"/>
  <c r="Q47" i="3"/>
  <c r="M42" i="3"/>
  <c r="Q43" i="3"/>
  <c r="Q42" i="3" s="1"/>
  <c r="BC42" i="3" s="1"/>
  <c r="BN42" i="3" s="1"/>
  <c r="BQ42" i="3" s="1"/>
  <c r="M40" i="3"/>
  <c r="Q41" i="3"/>
  <c r="Q40" i="3" s="1"/>
  <c r="BC40" i="3" s="1"/>
  <c r="BN40" i="3" s="1"/>
  <c r="BQ40" i="3" s="1"/>
  <c r="M38" i="3"/>
  <c r="Q39" i="3"/>
  <c r="Q38" i="3" s="1"/>
  <c r="BC38" i="3" s="1"/>
  <c r="BN38" i="3" s="1"/>
  <c r="BQ38" i="3" s="1"/>
  <c r="M35" i="3"/>
  <c r="Q36" i="3"/>
  <c r="Q35" i="3" s="1"/>
  <c r="BC35" i="3" s="1"/>
  <c r="BN35" i="3" s="1"/>
  <c r="BQ35" i="3" s="1"/>
  <c r="M33" i="3"/>
  <c r="Q34" i="3"/>
  <c r="Q33" i="3" s="1"/>
  <c r="BC33" i="3" s="1"/>
  <c r="BN33" i="3" s="1"/>
  <c r="BQ33" i="3" s="1"/>
  <c r="M31" i="3"/>
  <c r="Q32" i="3"/>
  <c r="Q31" i="3" s="1"/>
  <c r="BC31" i="3" s="1"/>
  <c r="BN31" i="3" s="1"/>
  <c r="BQ31" i="3" s="1"/>
  <c r="M29" i="3"/>
  <c r="Q29" i="3"/>
  <c r="BC29" i="3" s="1"/>
  <c r="BN29" i="3" s="1"/>
  <c r="BQ29" i="3" s="1"/>
  <c r="M8" i="3"/>
  <c r="Q9" i="3"/>
  <c r="AA8" i="3" s="1"/>
  <c r="N5" i="3"/>
  <c r="Q5" i="3" s="1"/>
  <c r="BK3" i="3" s="1"/>
  <c r="P4" i="3"/>
  <c r="N4" i="3"/>
  <c r="BN8" i="3" l="1"/>
  <c r="N3" i="3"/>
  <c r="Q8" i="3"/>
  <c r="Q19" i="3"/>
  <c r="AA19" i="3"/>
  <c r="BN19" i="3" s="1"/>
  <c r="Q6" i="3"/>
  <c r="BC6" i="3"/>
  <c r="BN6" i="3" s="1"/>
  <c r="Q4" i="3"/>
  <c r="BC3" i="3" s="1"/>
  <c r="BN3" i="3" s="1"/>
  <c r="P3" i="3"/>
  <c r="BC45" i="3"/>
  <c r="BN45" i="3" s="1"/>
  <c r="Q45" i="3"/>
  <c r="Q18" i="3"/>
  <c r="Q17" i="3" s="1"/>
  <c r="BC17" i="3" s="1"/>
  <c r="BN17" i="3" s="1"/>
  <c r="BQ17" i="3" s="1"/>
  <c r="Q27" i="3"/>
  <c r="BC27" i="3"/>
  <c r="BN27" i="3" s="1"/>
  <c r="BQ27" i="3" s="1"/>
  <c r="M15" i="3"/>
  <c r="Q16" i="3"/>
  <c r="Q15" i="3" s="1"/>
  <c r="J235" i="3"/>
  <c r="K235" i="3" s="1"/>
  <c r="BQ8" i="3" l="1"/>
  <c r="BQ6" i="3"/>
  <c r="Q3" i="3"/>
  <c r="BQ3" i="3" s="1"/>
  <c r="BQ45" i="3"/>
  <c r="BQ19" i="3"/>
  <c r="BC15" i="3"/>
  <c r="BN15" i="3" s="1"/>
  <c r="P235" i="3"/>
  <c r="P233" i="3" s="1"/>
  <c r="P293" i="3" s="1"/>
  <c r="K233" i="3"/>
  <c r="K293" i="3" s="1"/>
  <c r="N235" i="3"/>
  <c r="N233" i="3" s="1"/>
  <c r="N293" i="3" s="1"/>
  <c r="M235" i="3"/>
  <c r="BQ15" i="3" l="1"/>
  <c r="Q235" i="3"/>
  <c r="BC233" i="3" s="1"/>
  <c r="BN233" i="3" s="1"/>
  <c r="BN293" i="3" s="1"/>
  <c r="M233" i="3"/>
  <c r="M293" i="3" s="1"/>
  <c r="Q233" i="3" l="1"/>
  <c r="Q293" i="3" l="1"/>
  <c r="Q1" i="3"/>
  <c r="BQ233" i="3"/>
  <c r="BQ293" i="3"/>
</calcChain>
</file>

<file path=xl/sharedStrings.xml><?xml version="1.0" encoding="utf-8"?>
<sst xmlns="http://schemas.openxmlformats.org/spreadsheetml/2006/main" count="2919" uniqueCount="989">
  <si>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</si>
  <si>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</si>
  <si>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</si>
  <si>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</si>
  <si>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приборов учета с организацией АСКУЭ</t>
  </si>
  <si>
    <t>Монтаж ТП 10 (6)/0,4 кВ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</si>
  <si>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</si>
  <si>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</si>
  <si>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</si>
  <si>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</si>
  <si>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</si>
  <si>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</si>
  <si>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</si>
  <si>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</si>
  <si>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</si>
  <si>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</si>
  <si>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</si>
  <si>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</si>
  <si>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</si>
  <si>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</si>
  <si>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</si>
  <si>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КуРЭС</t>
  </si>
  <si>
    <t>О.РЭС</t>
  </si>
  <si>
    <t>ГоРЭС</t>
  </si>
  <si>
    <t>РРЭС</t>
  </si>
  <si>
    <t>ЦРЭС</t>
  </si>
  <si>
    <t>Курская обл., Железногорский р-н,с. Разветье</t>
  </si>
  <si>
    <t>-</t>
  </si>
  <si>
    <t>Лот № 33 ЛЬГОТНИКИ</t>
  </si>
  <si>
    <t>В-2527/1636-ОРЗТП/2014</t>
  </si>
  <si>
    <t>З-2079/1538-ОРЗТП/2014</t>
  </si>
  <si>
    <t>З-2087/1522-ОРЗТП/2014</t>
  </si>
  <si>
    <t>З-2122/1539-ОРЗТП/2014</t>
  </si>
  <si>
    <t>З-2124/1521-ОРЗТП/2014</t>
  </si>
  <si>
    <t>З-2152/1523-ОРЗТП/2014</t>
  </si>
  <si>
    <t>С-2036/1541-ОРЗТП/2014</t>
  </si>
  <si>
    <t>С-2090/0986-ОРЗТП/2014</t>
  </si>
  <si>
    <t>С-2107/1401-ОРЗТП/2014</t>
  </si>
  <si>
    <t>С-2131/1502-ОРЗТП/2014</t>
  </si>
  <si>
    <t>С-2137/1553-ОРЗТП/2014</t>
  </si>
  <si>
    <t>С-2155/1501-ОРЗТП/2014</t>
  </si>
  <si>
    <t>С-2160/1633-ОРЗТП/2014</t>
  </si>
  <si>
    <t>С-2162/1561-ОРЗТП/2014</t>
  </si>
  <si>
    <t>С-2171/1440-ОРЗТП/2014</t>
  </si>
  <si>
    <t>С-2172/1419-ОРЗТП/2014</t>
  </si>
  <si>
    <t>С-2183/1635-ОРЗТП/2014</t>
  </si>
  <si>
    <t>С-2184/1439-ОРЗТП/2014</t>
  </si>
  <si>
    <t>С-2185/1615-ОРЗТП/2014</t>
  </si>
  <si>
    <t>С-2186/1540-ОРЗТП/2014</t>
  </si>
  <si>
    <t>С-2187/1472-ОРЗТП/2014</t>
  </si>
  <si>
    <t>С-2189/1542-ОРЗТП/2014</t>
  </si>
  <si>
    <t>С-2193/1524-ОРЗТП/2014</t>
  </si>
  <si>
    <t>С-2195/1600-ОРЗТП/2014</t>
  </si>
  <si>
    <t>С-2196/1601-ОРЗТП/2014</t>
  </si>
  <si>
    <t>С-2197/1588-ОРЗТП/2014</t>
  </si>
  <si>
    <t>Ц-7605/1631-ОРЗТП/2014</t>
  </si>
  <si>
    <t>Ц-7802/1453-ОРЗТП/2014</t>
  </si>
  <si>
    <t>Ц-7894/1452-ОРЗТП/2014</t>
  </si>
  <si>
    <t>Ц-7947/1572-ОРЗТП/2014</t>
  </si>
  <si>
    <t>Ц-7998/1464-ОРЗТП/2014</t>
  </si>
  <si>
    <t>Ц-8302/1565-ОРЗТП/2014</t>
  </si>
  <si>
    <t>Ц-8327/1491-ОРЗТП/2014</t>
  </si>
  <si>
    <t>Ц-8358/1518-ОРЗТП/2014</t>
  </si>
  <si>
    <t>Ц-8366/1516-ОРЗТП/2014</t>
  </si>
  <si>
    <t>Ц-8371/1494-ОРЗТП/2014</t>
  </si>
  <si>
    <t>Ц-8412/1505-ОРЗТП/2014</t>
  </si>
  <si>
    <t>Ц-8425/1580-ОРЗТП/2014</t>
  </si>
  <si>
    <t>Ц-8427/1449-ОРЗТП/2014</t>
  </si>
  <si>
    <t>Ц-8451/1517-ОРЗТП/2014</t>
  </si>
  <si>
    <t>Ц-8456/1373-ОРЗТП/2014</t>
  </si>
  <si>
    <t>Ц-8465/1428-ОРЗТП/2014</t>
  </si>
  <si>
    <t>Ц-8469/1323-ОРЗТП/2014</t>
  </si>
  <si>
    <t>Ц-8479/1322-ОРЗТП/2014</t>
  </si>
  <si>
    <t>Ц-8485/1317-ОРЗТП/2014</t>
  </si>
  <si>
    <t>Ц-8506/1346-ОРЗТП/2014</t>
  </si>
  <si>
    <t>Ц-8507/1548-ОРЗТП/2014</t>
  </si>
  <si>
    <t>Ц-8508/1549-ОРЗТП/2014</t>
  </si>
  <si>
    <t>Ц-8515/1345-ОРЗТП/2014</t>
  </si>
  <si>
    <t>Ц-8535/1402-ОРЗТП/2014</t>
  </si>
  <si>
    <t>Ц-8550/1318-ОРЗТП/2014</t>
  </si>
  <si>
    <t>Ц-8552/1349-ОРЗТП/2014</t>
  </si>
  <si>
    <t>Ц-8553/1350-ОРЗТП/2014</t>
  </si>
  <si>
    <t>Ц-8556/1383-ОРЗТП/2014</t>
  </si>
  <si>
    <t>Ц-8558/1435-ОРЗТП/2014</t>
  </si>
  <si>
    <t>Ц-8564/1321-ОРЗТП/2014</t>
  </si>
  <si>
    <t>Ц-8565/1347-ОРЗТП/2014</t>
  </si>
  <si>
    <t>Ц-8566/1372-ОРЗТП/2014</t>
  </si>
  <si>
    <t>Ц-8567/1627-ОРЗТП/2014</t>
  </si>
  <si>
    <t>Ц-8570/1316-ОРЗТП/2014</t>
  </si>
  <si>
    <t>Ц-8580/1319-ОРЗТП/2014</t>
  </si>
  <si>
    <t>Ц-8585/1344-ОРЗТП/2014</t>
  </si>
  <si>
    <t>Ц-8588/1446-ОРЗТП/2014</t>
  </si>
  <si>
    <t>Ц-8592/1389-ОРЗТП/2014</t>
  </si>
  <si>
    <t>Ц-8597/1529-ОРЗТП/2014</t>
  </si>
  <si>
    <t>Ц-8600/1424-ОРЗТП/2014</t>
  </si>
  <si>
    <t>Ц-8606/1380-ОРЗТП/2014</t>
  </si>
  <si>
    <t>Ц-8607/1404-ОРЗТП/2014</t>
  </si>
  <si>
    <t>Ц-8608/1605-ОРЗТП/2014</t>
  </si>
  <si>
    <t>Ц-8609/1403-ОРЗТП/2014</t>
  </si>
  <si>
    <t>Ц-8614/1348-ОРЗТП/2014</t>
  </si>
  <si>
    <t>Ц-8615/1444-ОРЗТП/2014</t>
  </si>
  <si>
    <t>Ц-8617/1352-ОРЗТП/2014</t>
  </si>
  <si>
    <t>Ц-8618/1585-ОРЗТП/2014</t>
  </si>
  <si>
    <t>Ц-8619/1461-ОРЗТП/2014</t>
  </si>
  <si>
    <t>Ц-8622/1382-ОРЗТП/2014</t>
  </si>
  <si>
    <t>Ц-8623/1480-ОРЗТП/2014</t>
  </si>
  <si>
    <t>Ц-8625/1351-ОРЗТП/2014</t>
  </si>
  <si>
    <t>Ц-8627/1445-ОРЗТП/2014</t>
  </si>
  <si>
    <t>Ц-8629/1460-ОРЗТП/2014</t>
  </si>
  <si>
    <t>Ц-8630/1406-ОРЗТП/2014</t>
  </si>
  <si>
    <t>Ц-8631/1374-ОРЗТП/2014</t>
  </si>
  <si>
    <t>Ц-8632/1492-ОРЗТП/2014</t>
  </si>
  <si>
    <t>Ц-8639/1379-ОРЗТП/2014</t>
  </si>
  <si>
    <t>Ц-8640/1407-ОРЗТП/2014</t>
  </si>
  <si>
    <t>Ц-8641/1410-ОРЗТП/2014</t>
  </si>
  <si>
    <t>Ц-8642/1405-ОРЗТП/2014</t>
  </si>
  <si>
    <t>Ц-8657/1378-ОРЗТП/2014</t>
  </si>
  <si>
    <t>Ц-8658/1376-ОРЗТП/2014</t>
  </si>
  <si>
    <t>Ц-8659/1408-ОРЗТП/2014</t>
  </si>
  <si>
    <t>Ц-8660/1377-ОРЗТП/2014</t>
  </si>
  <si>
    <t>Ц-8662/1375-ОРЗТП/2014</t>
  </si>
  <si>
    <t>Ц-8663/1465-ОРЗТП/2014</t>
  </si>
  <si>
    <t>Ц-8664/1381-ОРЗТП/2014</t>
  </si>
  <si>
    <t>Ц-8665/1530-ОРЗТП/2014</t>
  </si>
  <si>
    <t>Ц-8669/1437-ОРЗТП/2014</t>
  </si>
  <si>
    <t>Ц-8670/1466-ОРЗТП/2014</t>
  </si>
  <si>
    <t>Ц-8671/1571-ОРЗТП/2014</t>
  </si>
  <si>
    <t>Ц-8672/1478-ОРЗТП/2014</t>
  </si>
  <si>
    <t>Ц-8676/1443-ОРЗТП/2014</t>
  </si>
  <si>
    <t>Ц-8677/1448-ОРЗТП/2014</t>
  </si>
  <si>
    <t>Ц-8686/1546-ОРЗТП/2014</t>
  </si>
  <si>
    <t>Ц-8689/1462-ОРЗТП/2014</t>
  </si>
  <si>
    <t>Ц-8691/1447-ОРЗТП/2014</t>
  </si>
  <si>
    <t>Ц-8694/1544-ОРЗТП/2014</t>
  </si>
  <si>
    <t>Ц-8696/1431-ОРЗТП/2014</t>
  </si>
  <si>
    <t>Ц-8698/1468-ОРЗТП/2014</t>
  </si>
  <si>
    <t>Ц-8699/1432-ОРЗТП/2014</t>
  </si>
  <si>
    <t>Ц-8700/1433-ОРЗТП/2014</t>
  </si>
  <si>
    <t>Ц-8701/1564-ОРЗТП/2014</t>
  </si>
  <si>
    <t>Ц-8702/1409-ОРЗТП/2014</t>
  </si>
  <si>
    <t>Ц-8704/1511-ОРЗТП/2014</t>
  </si>
  <si>
    <t>Ц-8705/1558-ОРЗТП/2014</t>
  </si>
  <si>
    <t>Ц-8711/1475-ОРЗТП/2014</t>
  </si>
  <si>
    <t>Ц-8712/1436-ОРЗТП/2014</t>
  </si>
  <si>
    <t>Ц-8717/1450-ОРЗТП/2014</t>
  </si>
  <si>
    <t>Ц-8719/1434-ОРЗТП/2014</t>
  </si>
  <si>
    <t>Ц-8721/1630-ОРЗТП/2014</t>
  </si>
  <si>
    <t>Ц-8727/1490-ОРЗТП/2014</t>
  </si>
  <si>
    <t>Ц-8728/1467-ОРЗТП/2014</t>
  </si>
  <si>
    <t>Ц-8729/1560-ОРЗТП/2014</t>
  </si>
  <si>
    <t>Ц-8749/1566-ОРЗТП/2014</t>
  </si>
  <si>
    <t>Ц-8750/1586-ОРЗТП/2014</t>
  </si>
  <si>
    <t>Ц-8751/1684-ОРЗТП/2014</t>
  </si>
  <si>
    <t>Ц-8752/1573-ОРЗТП/2014</t>
  </si>
  <si>
    <t>Ц-8753/1685-ОРЗТП/2014</t>
  </si>
  <si>
    <t>Ц-8754/1675-ОРЗП/2014</t>
  </si>
  <si>
    <t>Ц-8760/1679-ОРЗТП/2014</t>
  </si>
  <si>
    <t>Ц-8763/1606-ОРЗТП/2014</t>
  </si>
  <si>
    <t>Ц-8769/1607-ОРЗТП/2014</t>
  </si>
  <si>
    <t>Ц-8777/1608-ОРЗТП/2014</t>
  </si>
  <si>
    <t>Ц-8778/1611-ОРЗТП/2014</t>
  </si>
  <si>
    <t>Ц-8779/1612-ОРЗТП/2014</t>
  </si>
  <si>
    <t>Ц-8780/1613-ОРЗТП/2014</t>
  </si>
  <si>
    <t>Ц-8787/1610-ОРЗТП/2014</t>
  </si>
  <si>
    <t>Ц-8790/1609-ОРЗТП/2014</t>
  </si>
  <si>
    <t>Ц-8798/1626-ОРЗТП/2014</t>
  </si>
  <si>
    <t>Ц-8799/1667-ОРЗТП/2014</t>
  </si>
  <si>
    <t>Ц-8801/1666-ОРЗТП/2014</t>
  </si>
  <si>
    <t>Ц-8802/1665-ОРЗТП/2014</t>
  </si>
  <si>
    <t>Ц-8804/1664-ОРЗТП/2014</t>
  </si>
  <si>
    <t>Ц-8805/1663-ОРЗТП/2014</t>
  </si>
  <si>
    <t>Ц-8809/1662-ОРЗТП/2014</t>
  </si>
  <si>
    <t>Ц-8822/1659-ОРЗТП/2014</t>
  </si>
  <si>
    <t>Ц-8823/1683-ОРЗТП/2014</t>
  </si>
  <si>
    <t>Ц-8830/1660-ОРЗТП/2014</t>
  </si>
  <si>
    <t>Ц-8839/1661-ОРЗТП/2014</t>
  </si>
  <si>
    <t>Ц-8865/1678-ОРЗТП/2014</t>
  </si>
  <si>
    <t>Ю-2485/1617-ОРЗТП/2014</t>
  </si>
  <si>
    <t>40919422</t>
  </si>
  <si>
    <t>40887378</t>
  </si>
  <si>
    <t>40891699</t>
  </si>
  <si>
    <t>40900740</t>
  </si>
  <si>
    <t>40901527</t>
  </si>
  <si>
    <t>40908529</t>
  </si>
  <si>
    <t>40878750</t>
  </si>
  <si>
    <t>40887975</t>
  </si>
  <si>
    <t>40890497</t>
  </si>
  <si>
    <t>40893291</t>
  </si>
  <si>
    <t>40893324</t>
  </si>
  <si>
    <t>40900792</t>
  </si>
  <si>
    <t>40903285</t>
  </si>
  <si>
    <t>40905028</t>
  </si>
  <si>
    <t>40908000</t>
  </si>
  <si>
    <t>40908028</t>
  </si>
  <si>
    <t>40914137</t>
  </si>
  <si>
    <t>40913870</t>
  </si>
  <si>
    <t>40914155</t>
  </si>
  <si>
    <t>40916572</t>
  </si>
  <si>
    <t>40913919</t>
  </si>
  <si>
    <t>40914927</t>
  </si>
  <si>
    <t>40916653</t>
  </si>
  <si>
    <t>40916745</t>
  </si>
  <si>
    <t>40916775</t>
  </si>
  <si>
    <t>40917169</t>
  </si>
  <si>
    <t>40854372</t>
  </si>
  <si>
    <t>40878668</t>
  </si>
  <si>
    <t>40872790</t>
  </si>
  <si>
    <t>40877390</t>
  </si>
  <si>
    <t>40878700</t>
  </si>
  <si>
    <t>40891862</t>
  </si>
  <si>
    <t>40891874</t>
  </si>
  <si>
    <t>40896388</t>
  </si>
  <si>
    <t>40893869</t>
  </si>
  <si>
    <t>40896225</t>
  </si>
  <si>
    <t>40897130</t>
  </si>
  <si>
    <t>40897325</t>
  </si>
  <si>
    <t>40898420</t>
  </si>
  <si>
    <t>40899938</t>
  </si>
  <si>
    <t>40899964</t>
  </si>
  <si>
    <t>40902686</t>
  </si>
  <si>
    <t>40902700</t>
  </si>
  <si>
    <t>40902763</t>
  </si>
  <si>
    <t>40904591</t>
  </si>
  <si>
    <t>40904718</t>
  </si>
  <si>
    <t>40904726</t>
  </si>
  <si>
    <t>40904752</t>
  </si>
  <si>
    <t>40904815</t>
  </si>
  <si>
    <t>40907873</t>
  </si>
  <si>
    <t>40908163</t>
  </si>
  <si>
    <t>40908172</t>
  </si>
  <si>
    <t>40908367</t>
  </si>
  <si>
    <t>40908192</t>
  </si>
  <si>
    <t>40908294</t>
  </si>
  <si>
    <t>40908336</t>
  </si>
  <si>
    <t>40908675</t>
  </si>
  <si>
    <t>40908689</t>
  </si>
  <si>
    <t>40908698</t>
  </si>
  <si>
    <t>40909219</t>
  </si>
  <si>
    <t>40910794</t>
  </si>
  <si>
    <t>40910190</t>
  </si>
  <si>
    <t>40908345</t>
  </si>
  <si>
    <t>40908715</t>
  </si>
  <si>
    <t>40910778</t>
  </si>
  <si>
    <t>40910820</t>
  </si>
  <si>
    <t>40912271</t>
  </si>
  <si>
    <t>40912333</t>
  </si>
  <si>
    <t>40912389</t>
  </si>
  <si>
    <t>40912404</t>
  </si>
  <si>
    <t>40910801</t>
  </si>
  <si>
    <t>40911042</t>
  </si>
  <si>
    <t>40911668</t>
  </si>
  <si>
    <t>40914709</t>
  </si>
  <si>
    <t>40910845</t>
  </si>
  <si>
    <t>40910861</t>
  </si>
  <si>
    <t>40911648</t>
  </si>
  <si>
    <t>40911627</t>
  </si>
  <si>
    <t>40911682</t>
  </si>
  <si>
    <t>40912293</t>
  </si>
  <si>
    <t>40912461</t>
  </si>
  <si>
    <t>40912306</t>
  </si>
  <si>
    <t>40912316</t>
  </si>
  <si>
    <t>40913323</t>
  </si>
  <si>
    <t>40912507</t>
  </si>
  <si>
    <t>40912516</t>
  </si>
  <si>
    <t>40912528</t>
  </si>
  <si>
    <t>40913345</t>
  </si>
  <si>
    <t>40913330</t>
  </si>
  <si>
    <t>40913355</t>
  </si>
  <si>
    <t>40913343</t>
  </si>
  <si>
    <t>40913373</t>
  </si>
  <si>
    <t>40914141</t>
  </si>
  <si>
    <t>40913377</t>
  </si>
  <si>
    <t>40913338</t>
  </si>
  <si>
    <t>40913692</t>
  </si>
  <si>
    <t>40913849</t>
  </si>
  <si>
    <t>40913639</t>
  </si>
  <si>
    <t>40911725</t>
  </si>
  <si>
    <t>40913856</t>
  </si>
  <si>
    <t>40913871</t>
  </si>
  <si>
    <t>40914574</t>
  </si>
  <si>
    <t>40914643</t>
  </si>
  <si>
    <t>40914630</t>
  </si>
  <si>
    <t>40914656</t>
  </si>
  <si>
    <t>40913947</t>
  </si>
  <si>
    <t>40913675</t>
  </si>
  <si>
    <t>40913715</t>
  </si>
  <si>
    <t>40913749</t>
  </si>
  <si>
    <t>40914675</t>
  </si>
  <si>
    <t>40912490</t>
  </si>
  <si>
    <t>40915594</t>
  </si>
  <si>
    <t>40918320</t>
  </si>
  <si>
    <t>40915575</t>
  </si>
  <si>
    <t>40913362</t>
  </si>
  <si>
    <t>40914748</t>
  </si>
  <si>
    <t>40914151</t>
  </si>
  <si>
    <t>40915318</t>
  </si>
  <si>
    <t>40915666</t>
  </si>
  <si>
    <t>40915605</t>
  </si>
  <si>
    <t>40915655</t>
  </si>
  <si>
    <t>40917126</t>
  </si>
  <si>
    <t>40917153</t>
  </si>
  <si>
    <t>40917165</t>
  </si>
  <si>
    <t>40917180</t>
  </si>
  <si>
    <t>40917190</t>
  </si>
  <si>
    <t>40918233</t>
  </si>
  <si>
    <t>40917208</t>
  </si>
  <si>
    <t>40917222</t>
  </si>
  <si>
    <t>40918940</t>
  </si>
  <si>
    <t>40919458</t>
  </si>
  <si>
    <t>40919471</t>
  </si>
  <si>
    <t>40919477</t>
  </si>
  <si>
    <t>40919479</t>
  </si>
  <si>
    <t>40919901</t>
  </si>
  <si>
    <t>40919920</t>
  </si>
  <si>
    <t>40919941</t>
  </si>
  <si>
    <t>40920989</t>
  </si>
  <si>
    <t>40921008</t>
  </si>
  <si>
    <t>40921087</t>
  </si>
  <si>
    <t>40921098</t>
  </si>
  <si>
    <t>40921111</t>
  </si>
  <si>
    <t>40921683</t>
  </si>
  <si>
    <t>40921724</t>
  </si>
  <si>
    <t>40923796</t>
  </si>
  <si>
    <t>40923827</t>
  </si>
  <si>
    <t>40923769</t>
  </si>
  <si>
    <t>40924370</t>
  </si>
  <si>
    <t>40919627</t>
  </si>
  <si>
    <t>33 Горбачев Дмитрий Васильевич</t>
  </si>
  <si>
    <t>33 Калуцкий Роман Фатихович</t>
  </si>
  <si>
    <t>33 Ночвин Валерий Алексеевич</t>
  </si>
  <si>
    <t>33 Дмитриева Ольга Николаевна</t>
  </si>
  <si>
    <t>33 Леонова Жанна Александровна</t>
  </si>
  <si>
    <t>33 Мамаримов Тахир Абдакадырович</t>
  </si>
  <si>
    <t>33 Кузнецова Нина Михайловна</t>
  </si>
  <si>
    <t>33 Черных Наталья Сергеевна</t>
  </si>
  <si>
    <t>33 Титов Геннадий Александрович</t>
  </si>
  <si>
    <t>33 Иванова Анна Никитична</t>
  </si>
  <si>
    <t>33 Шаповалов Сергей Петрович</t>
  </si>
  <si>
    <t>33 Гайн Константин Эдуардович</t>
  </si>
  <si>
    <t>33 Белецкий Константин Юрьевич</t>
  </si>
  <si>
    <t>33 Обухов Виктор Васильевич</t>
  </si>
  <si>
    <t>33 Конотопская Людмила Ивановна</t>
  </si>
  <si>
    <t>33 Гришина Вера Анатольевна</t>
  </si>
  <si>
    <t>33 Мерзлякова Раиса Максимовна</t>
  </si>
  <si>
    <t>33 Амелина Татьяна Федоровна</t>
  </si>
  <si>
    <t>33 Агеев Алексей Николаевич</t>
  </si>
  <si>
    <t>33 Сапегина Наталья Александровна</t>
  </si>
  <si>
    <t>33 Акбиров Ильгизар Хайрутдинович</t>
  </si>
  <si>
    <t>33 Кобзева Татьяна Геннадьевна</t>
  </si>
  <si>
    <t>33 Фомин Александр Сергеевич</t>
  </si>
  <si>
    <t>33 Покровский Вячеслав Федорович</t>
  </si>
  <si>
    <t>33 Квасов Петр Иванович</t>
  </si>
  <si>
    <t>33 Филиппов Валерий Фёдорович</t>
  </si>
  <si>
    <t>33 Кононов Владимир Викторович</t>
  </si>
  <si>
    <t>33 Хонькин Михаил Михайлович</t>
  </si>
  <si>
    <t>33 Ильющенко Лариса Семеновна</t>
  </si>
  <si>
    <t>33 Зубарев Юрий Викторович</t>
  </si>
  <si>
    <t>33 Копейко Ирина Леонидовна</t>
  </si>
  <si>
    <t>33 Алексенко Елена Владимировна</t>
  </si>
  <si>
    <t>33 Антоненко Ирина Михайловна</t>
  </si>
  <si>
    <t>33 Нюнько Сергей Владимирович</t>
  </si>
  <si>
    <t>33 Минакова Ирина Валерьевна</t>
  </si>
  <si>
    <t>33 Сибилев Александр Павлович</t>
  </si>
  <si>
    <t>33 Калиниченко Вера Петровна</t>
  </si>
  <si>
    <t>33 Харченкова Наталья Сергеевна</t>
  </si>
  <si>
    <t>33 Сопина Мария Михайловна</t>
  </si>
  <si>
    <t>33 Филатов Евгений Леонидович</t>
  </si>
  <si>
    <t>33 Дурнев Александр Леонидович</t>
  </si>
  <si>
    <t>33 Лихушина Екатерина Анатольевна</t>
  </si>
  <si>
    <t>33 Дудко Ярослав Владимирович</t>
  </si>
  <si>
    <t>33 Кирьяк Вера Мирчевна</t>
  </si>
  <si>
    <t>33 ИП Чекулаев Даниил Александрович</t>
  </si>
  <si>
    <t>33 Морозов Максим Владимирович</t>
  </si>
  <si>
    <t>33 Жмыхова Екатерина Валерьевна</t>
  </si>
  <si>
    <t>33 Потлова Анастасия Юрьевна</t>
  </si>
  <si>
    <t>33 Городецкая Инна Александровна</t>
  </si>
  <si>
    <t>33 Калуцкая Дина Викторовна</t>
  </si>
  <si>
    <t>33 Гринева Галина Васильевна</t>
  </si>
  <si>
    <t>33 Алексеев Михаил Евгеньевич</t>
  </si>
  <si>
    <t>33 Чурилов Аркадий Алексеевич</t>
  </si>
  <si>
    <t>33 Михайлова Елена Николаевна</t>
  </si>
  <si>
    <t>33 Орлов Сергей Анатольевич</t>
  </si>
  <si>
    <t>33 Молошников Виктор Иванович</t>
  </si>
  <si>
    <t>33 Курочкин Федор Федорович</t>
  </si>
  <si>
    <t>33 Сидоров Сергей Викторович</t>
  </si>
  <si>
    <t>33 Краснодубская Наталья Константиновна</t>
  </si>
  <si>
    <t>33 Сотникова Татьяна Александровна</t>
  </si>
  <si>
    <t>33 Корнелюк Татьяна Николаевна</t>
  </si>
  <si>
    <t>33 Луценко Сергей Федорович</t>
  </si>
  <si>
    <t>33 Ельникова Валентина Николаевна</t>
  </si>
  <si>
    <t>33 Михалев Роман Андреевич</t>
  </si>
  <si>
    <t>33 Алферова Ольга Николаевна</t>
  </si>
  <si>
    <t>33 Сергеев Андрей Сергеевич</t>
  </si>
  <si>
    <t>33 Сидякин Александр Викторович</t>
  </si>
  <si>
    <t>33 Леонова Валентина Владимировна</t>
  </si>
  <si>
    <t>33 Никифорова Наталья Викторовна</t>
  </si>
  <si>
    <t>33 Коренский Валерий Александрович</t>
  </si>
  <si>
    <t>33 Питинов Алексей Демьянович</t>
  </si>
  <si>
    <t>33 Быстрицкий Андрей Андреевич</t>
  </si>
  <si>
    <t>33 Криволапов Владимир Александрович</t>
  </si>
  <si>
    <t>33 Слубских Максим Юрьевич</t>
  </si>
  <si>
    <t>33 Качанов Павел Федорович</t>
  </si>
  <si>
    <t>33 Бондарь Надежда Александровна</t>
  </si>
  <si>
    <t>33 Ефремов Эдуард Валерьевич</t>
  </si>
  <si>
    <t>33 Затолокина Светлана Александровна</t>
  </si>
  <si>
    <t>33 Кирюхин Владимир Николаевич</t>
  </si>
  <si>
    <t>33 Кокин Роман Георгиевич</t>
  </si>
  <si>
    <t>33 Слепухов Вячеслав Иванович</t>
  </si>
  <si>
    <t>33 Кубрянский Роман Николаевич</t>
  </si>
  <si>
    <t>33 Цеге Татьяна Викторовна</t>
  </si>
  <si>
    <t>33 Митропольская Надежда Ивановна</t>
  </si>
  <si>
    <t>33 Билибина Лариса Леонидовна</t>
  </si>
  <si>
    <t>33 Носов Владимир Евгеньевич</t>
  </si>
  <si>
    <t>33 Месьянинов Юрий Федорович</t>
  </si>
  <si>
    <t>33 Хмелевская Татьяна Николаевна</t>
  </si>
  <si>
    <t>33 Аверьков Олег Геннадьевич</t>
  </si>
  <si>
    <t>33 Кирсанов Виктор Иванович</t>
  </si>
  <si>
    <t>33 Пирогов Виктор Петрович</t>
  </si>
  <si>
    <t>33 Шагаева Марина Михайловна</t>
  </si>
  <si>
    <t>33 Никитин Василий Николаевич</t>
  </si>
  <si>
    <t>33 Пуголовкин Василий Вениаминович</t>
  </si>
  <si>
    <t>33 Быстрова Ольга Юрьевна</t>
  </si>
  <si>
    <t>33 Косинова Юлия Михайловна</t>
  </si>
  <si>
    <t>33 Кособуцкая Татьяна Михайловна</t>
  </si>
  <si>
    <t>33 Иванова Анна Викторовна</t>
  </si>
  <si>
    <t>33 Кривошапов Борис Викторович</t>
  </si>
  <si>
    <t>33 Максин Николай Стефанович</t>
  </si>
  <si>
    <t>33 Архипова Наталья Сергеевна</t>
  </si>
  <si>
    <t>33 Веселов Игорь Владимирович</t>
  </si>
  <si>
    <t>33 Чернышев Руслан Леонидович</t>
  </si>
  <si>
    <t>33 Ищенко Игорь Андреевич</t>
  </si>
  <si>
    <t>33 Мелентьев Игорь Алексеевич</t>
  </si>
  <si>
    <t>33 Масалов Александр Иванович</t>
  </si>
  <si>
    <t>33 Полянская Татьяна Владимировна</t>
  </si>
  <si>
    <t>33 Зубкова Светлана Владимировна</t>
  </si>
  <si>
    <t>33 Лунева Любовь Николаевна</t>
  </si>
  <si>
    <t>33 Федосова Наталия Леонидовна</t>
  </si>
  <si>
    <t>33 Бунин Николай Николаевич</t>
  </si>
  <si>
    <t>33 Краснокутский Николай Алексеевич</t>
  </si>
  <si>
    <t>33 Коротченкова Ольга Викторовна</t>
  </si>
  <si>
    <t>33 Вилков Виктор Петрович</t>
  </si>
  <si>
    <t>33 Афанасьев Сергей Анатольевич</t>
  </si>
  <si>
    <t>33 Есенков Евгений Владимирович</t>
  </si>
  <si>
    <t>33 Шумакова Лидия Николаевна</t>
  </si>
  <si>
    <t>33 Алексеев Олег Александрович</t>
  </si>
  <si>
    <t>33 Изотов Сергей Евгеньевич</t>
  </si>
  <si>
    <t>33 Федосов Игорь Викторович</t>
  </si>
  <si>
    <t>33 Кадрелева Ирина Юрьевна</t>
  </si>
  <si>
    <t>33 Егоров Дмитрий Александрович</t>
  </si>
  <si>
    <t>33 Шиляков Юрий Николаевич</t>
  </si>
  <si>
    <t>33 Харин Александр Сергеевич</t>
  </si>
  <si>
    <t>33 Левин Константин Николаевич</t>
  </si>
  <si>
    <t>33 Остапенко Виктр Григорьевич</t>
  </si>
  <si>
    <t>33 Кедровская Марина Валентиновна</t>
  </si>
  <si>
    <t>33 Шкарпицкий Денис Валерьевич</t>
  </si>
  <si>
    <t>33 Пак Светлана Валерьевна</t>
  </si>
  <si>
    <t>33 Бобрышев Олег Евгеньевич</t>
  </si>
  <si>
    <t>33 Мирко Олег Николаевич</t>
  </si>
  <si>
    <t>33 Савенкова Людмила Валентиновна</t>
  </si>
  <si>
    <t>33 Неронов Петр Борисович</t>
  </si>
  <si>
    <t>33 Гончаров Сергей Петрович</t>
  </si>
  <si>
    <t>33 Абросимов Юрий Владимирович</t>
  </si>
  <si>
    <t>33 Зиновкина Тамара Ивановна</t>
  </si>
  <si>
    <t>33 Еськов Олег Юрьевич</t>
  </si>
  <si>
    <t>33 Лозовенко Мария Александровна</t>
  </si>
  <si>
    <t>33 Сотникова Людмила Ивановна</t>
  </si>
  <si>
    <t>33 Бильдина Елена Ивановна</t>
  </si>
  <si>
    <t>33 Сметанина Алевтина Юрьевна</t>
  </si>
  <si>
    <t>33 Гончарова Зинаида Ивановна</t>
  </si>
  <si>
    <t>33 Гончарова Наталья Владимировна</t>
  </si>
  <si>
    <t>33 Жарких Александр Георгиевич</t>
  </si>
  <si>
    <t>33 Литвинов Сергей Геннадьевич</t>
  </si>
  <si>
    <t>33 Легкий Георгий Егорович</t>
  </si>
  <si>
    <t>33 Шомина Тамара Ивановна</t>
  </si>
  <si>
    <t>33 Дрынова Нина Ильинична</t>
  </si>
  <si>
    <t>33 Борисов Руслан Борисович</t>
  </si>
  <si>
    <t>ДРЭС</t>
  </si>
  <si>
    <t>ОРЭС</t>
  </si>
  <si>
    <t>МРЭС</t>
  </si>
  <si>
    <t>Курская обл., Горшеченский р-н, с. Вислое, ул.Светлая</t>
  </si>
  <si>
    <t>Курская обл., Курчатовский р-он, с. Успенка, кад :46:12:020101:191</t>
  </si>
  <si>
    <t>Курская обл Рыльский р-н Березниковский СС</t>
  </si>
  <si>
    <t>Курская обл., Курчатовский р-он, снт "Энергетик", ул. 4, уч. 1</t>
  </si>
  <si>
    <t>Курская обл., Курчатовский р-он, снт "Энергетик", ул.7, уч. 11</t>
  </si>
  <si>
    <t>Курская облг. Рыльск ул.Первопроходцев д24</t>
  </si>
  <si>
    <t>Курская обл., Железногорский р-н,с/с Разветьевский,с. Разветье,ул. Цветочная,уч. 2/81</t>
  </si>
  <si>
    <t>Курская обл., Железногорский р-н,с/с Разветьевский,с. Разветье, квартал " Заозерье"</t>
  </si>
  <si>
    <t>Курская обл., Железногорский р-н,с. Разветье ,квартал "Заозерье",</t>
  </si>
  <si>
    <t>Курская обл.,  Железногорский р-н,снт "Городские сады"</t>
  </si>
  <si>
    <t>Курская обл.,Железногорский р-н.,с. Веретенино,ул. Садовая,дом 39</t>
  </si>
  <si>
    <t>Курская обл., Железногорский р-н,д. Воропаево</t>
  </si>
  <si>
    <t>Курская обл., Дмитриевский район, п.Красная Дубрава</t>
  </si>
  <si>
    <t>Курская обл., Железногорский р-н, снт "Горняк",зона "Ивановские"</t>
  </si>
  <si>
    <t>Курская обл., г.Железногорск,снт "Горняк", зона "Шахтер"</t>
  </si>
  <si>
    <t>Курская обл., ,г.Железногорск, с/о"Городские сады",зона "Студенок 2",садовый домик № 102а</t>
  </si>
  <si>
    <t>Курская обл., Железногорский р-н,д. Студенок,с/с Студенокский,уч.№ 114</t>
  </si>
  <si>
    <t>Курская обл., Железногорский р-н,Разветьевский с/с</t>
  </si>
  <si>
    <t>Курская обл., г.Железногорск,снт Горняк,зона Шахтер,уч.№ 173/4</t>
  </si>
  <si>
    <t>Курская обл., г.Железногорск,с/о Шахтер,уч. №213/4</t>
  </si>
  <si>
    <t>Курская обл., г.Железногорск,снт"Горняк",зона "Шахтер",уч. №106/4</t>
  </si>
  <si>
    <t>Курская обл., Железногорский р-н,с. Разветье,ул. Молодежная,уч. №20</t>
  </si>
  <si>
    <t>Курская обл., Железногорский р-н,с. Разветье,квартол " Заозерье",уч 19</t>
  </si>
  <si>
    <t>Курская обл., Железногорский р-н,С. Разветье</t>
  </si>
  <si>
    <t>Курская обл.,  Железногорский р-н,с. Разветье</t>
  </si>
  <si>
    <t>Курская обл., Октябрьский р-н.,д.Ванина , ул.Студеная, д.3-а.</t>
  </si>
  <si>
    <t>г.Курск, ул.50 лет Октября - ул.Дмитриевская</t>
  </si>
  <si>
    <t>Курская обл., Курский р-н, Камышинский с/с, с/т "Рассвет-2", уч.867</t>
  </si>
  <si>
    <t>Курская обл., Курский р-н, Нижнемедведицкий с/с, д.Татаренкова, уч.46:11:111802:297</t>
  </si>
  <si>
    <t>Курский р-н, Щетинский с/с, с/т "Приморское", уч.715</t>
  </si>
  <si>
    <t>Курская область, Курский район, Камышинский сельсовет, СНТ «Рассвет 2», уч. 547, кад. № 46:11:061201:343</t>
  </si>
  <si>
    <t>Курская область, Курский район, Щетинский сельсовет, с/т «Приморское», уч. 993, кад.№46:11:211401:57</t>
  </si>
  <si>
    <t>Курская область, Курский район, Клюквинский сельсовет, д. Звягинцево, уч.90, кад. 46:11:070501:42</t>
  </si>
  <si>
    <t>Курская область, Курский район, Пашковский сельсовет, с/т «Зеленая роща», уч. № 383, кад.№46:11:141901:356</t>
  </si>
  <si>
    <t>Курская обл., Курский р-н, Моковский с/с, с/т "Сосновый бор", уч.195</t>
  </si>
  <si>
    <t>Курская область, Курский район, Щетинский сельсовет, снт «Химфарм», участок №Б 18-а, кад. 46:11:211601:0314</t>
  </si>
  <si>
    <t>г. Курск, с/т «Знание», уч. № 135, кад.№: 46:29:103187:52</t>
  </si>
  <si>
    <t>г. Курск, снт «Знание», участок № 56, кад.№: 46:29:103187:0015</t>
  </si>
  <si>
    <t>Курская обл., Курский р-н, Моковский с/с, д. Гремячка, кад.№46:11:091203:80</t>
  </si>
  <si>
    <t>Курская область, Курский район, Щетинский с/с, с/т «Строитель», участок №223, кад.№46:11:211102:38</t>
  </si>
  <si>
    <t>Курская обл., Курский р-н, Нижнемедведицкий с/с, д.Татаренкова, уч.46:11:111809:181</t>
  </si>
  <si>
    <t>Курская обл., Курский р-н, Щетинский с/с, снт "Химфарм", уч. Г211</t>
  </si>
  <si>
    <t>Курская обл., Курский район, Нижнемедведицкий с/с, д. Татаренкова, ул. Бабанина, д. 14</t>
  </si>
  <si>
    <t>Курская область, Курский район, Рышковский сельсовет, д. Зорино, кад. номер: 46:11:170103:29</t>
  </si>
  <si>
    <t>Курская обл., Курский р-н, Нижнемедведицкий с/с, д.Татаренкова, ул.Ушакова, д.10</t>
  </si>
  <si>
    <t>Курская обл., Курский район, Новопоселеновский с/с, д. Кукуевка, уч. 46:11:121203:1383</t>
  </si>
  <si>
    <t>Курская обл., Курский район, Новопоселеновский с/с, д. Кукуевка, уч. 46:11:121203:1353</t>
  </si>
  <si>
    <t>Курская обл., Курский район, Щетинский с/с, СНТ "Приморское", уч. № 1238 "Г"</t>
  </si>
  <si>
    <t>Курская область, Курский район, Пашковский сельсовет, с/т «Верховье», участок № 654, кад.№46:11:141701:1251</t>
  </si>
  <si>
    <t>Курская обл., Курский р-н, Моковский с/с, с/т «Сосенка», уч. № 267, кад.№46:11:091101:0003</t>
  </si>
  <si>
    <t>Курская область, Курский район, Моковский сельсовет, д. Духовец, кад.№46:11:091207:745</t>
  </si>
  <si>
    <t>Курская область, Курский район, Щетинский сельсовет, с/т «Лазурное», участок №270, кад.№46:11:211501:0059</t>
  </si>
  <si>
    <t>Курская обл., Курский р-н, Щетинский сельсовет, снт «Приморское», уч. № 469, кад.№46:11:211401:622</t>
  </si>
  <si>
    <t>Курская обл.,  Медвенский р-н, х.Кондратьевские Выселки, д.17</t>
  </si>
  <si>
    <t>Курская обл., Курский р-н, Щетинский с/с, снт "Строитель", уч. 159</t>
  </si>
  <si>
    <t>Курская обл., Курский р-н, Щетинский с/с, снт «Строитель», уч. №138, кад. 46:11:211102:167</t>
  </si>
  <si>
    <t>Курский район, Моковский с/с, д. Духовец, уч. 46:11:091207:621</t>
  </si>
  <si>
    <t>Курская область, Курский район, Камышинский сельсовет, с/т «Рассвет - 2», уч. № 12 л, кад. 46:11:061201:713</t>
  </si>
  <si>
    <t>Курская обл., Курский р-н, Щетинский с/с, с/т «Приморское», уч. №494, кад. 46:11:211401:154</t>
  </si>
  <si>
    <t>Курская область, Курский район, Пашковский сельсовет, с/т «Соловушка», участок №718, кад.№46:11:141801:80</t>
  </si>
  <si>
    <t>Курская область, Курский район, Пашковский сельсовет, снт «Биолог», участок №1280, кад.№46:11:141502:201</t>
  </si>
  <si>
    <t>Курская обл., Октябрьский р-н, с. Черницыно, ул. Покровская, д. 29</t>
  </si>
  <si>
    <t>Курская обл., Курский район, Лебяженский с/с, д. Толмачево, уч. 46:11:080102:403</t>
  </si>
  <si>
    <t>Курская область, Курский район, Нижнемедведицкий сельсовет,  снт «имени 1 Мая», участок №92, кад.№46:11:111402:189</t>
  </si>
  <si>
    <t>Курская область, Курский район, Моковский сельсовет, д. Духовец, ул. Друзей, 23, кад.№46:11:091207:167</t>
  </si>
  <si>
    <t>Курская обл., Курский р-н, Новопоселеновский с/с, д. Кукуевка, кад. 46:11:121203:1276</t>
  </si>
  <si>
    <t>г. Курск, СНТ "Лавсан", уч. №76, кад. номер: 46:29:103181:176</t>
  </si>
  <si>
    <t>Курская область, Курский район, Нижнемедведицкий сельсовет, СНТ "имени 1-е Мая", уч. №90, 162, кад. номер: 46:11:111402:184</t>
  </si>
  <si>
    <t>г. Курск, СНТ "Лавсан", уч. №115, кад. номер: 46:29:103181:245</t>
  </si>
  <si>
    <t>Курская обл., Курский р-н, Щетинский с/с, с/т «Приморское», уч. №1123, кад. 46:11:211401:187</t>
  </si>
  <si>
    <t>Курская область, Курский район, Пашковский сельсовет, д. Сапогово, ул. Выгонная, дом №37, кад.№46:11:141301:138</t>
  </si>
  <si>
    <t>Курская обл., Курский район, д. 1-е Цветово, уч. 46:11:121205:118</t>
  </si>
  <si>
    <t>Курская обл., Моковский сельсовет, д. 2-я Моква, уч.№59-а, кад.№46:11:090501:579</t>
  </si>
  <si>
    <t>г. Курск, снт «Знание», участок №51, кад.№46:29:103187:43</t>
  </si>
  <si>
    <t>г. Курск, снт «Знание», участок №26, кад.№46:29:103187:59</t>
  </si>
  <si>
    <t>Курская обл., Курский р-н, Моковский  с/с, с/т «Сосновый бор», уч. №152 «а», кад. 46:11:090901:60</t>
  </si>
  <si>
    <t>Курская обл., Курский р-н, д. Кукуевка, кад. №46:11:121202:496</t>
  </si>
  <si>
    <t>Курская обл., Курский район, Щетинский с/с, СНТ "Строитель", уч. 158</t>
  </si>
  <si>
    <t>Курская обл., Курский райрн, д. Кукуевка, уч. 46:11:121203:736</t>
  </si>
  <si>
    <t>Курская обл., Курский район, Ноздрачевский сельсовет, СОДНТ «Ромашка», уч. № 439, кад. № 46:11:130801:48</t>
  </si>
  <si>
    <t>Курская обл., Курский р-н, Новопоселеновский с/с, д.Кукуевка, уч.46:11:121203:806</t>
  </si>
  <si>
    <t>Курская обл., Курский р-н, Щетинский с/с, с/т «Химфарм», уч. №Д 32, кад.№46:11:211601:1068</t>
  </si>
  <si>
    <t>г. Курск, с/т «Курск», участок №322, кад. 46:29:102084:445</t>
  </si>
  <si>
    <t>Курская обл., Курский район, Ноздрачевский сельсовет, СОДНТ «Ромашка», уч. № 435, кад. 46:11:130801:31</t>
  </si>
  <si>
    <t>Курская область, Курский район, Лебяженский сельсовет, с. Лебяжье, д.185 «А», кад.№46:11:080201:474</t>
  </si>
  <si>
    <t>г. Курск, снт «Знание», участок № 102, кад.№46:29:103187:115</t>
  </si>
  <si>
    <t>. Курск, снт «Вишенка», участок №8, кад.№46:29:102099:203</t>
  </si>
  <si>
    <t>Курская обл., Курский р-н, Лебяженский с/с, д.Толмачево, уч.46:11:080102:538</t>
  </si>
  <si>
    <t>Курская область, Курский район, Моковский сельсовет, с/т «Фиалка», уч. № 105, кад.№46:11:091001:96</t>
  </si>
  <si>
    <t>Курская область, Курский район, Лебяженский сельсовет, д. Толмачево, кад. № 46:11:080102:537</t>
  </si>
  <si>
    <t>Курская область, Курский район, Моковский сельсовет, д. 1-я Моква, кад. № 46:11:091204:430</t>
  </si>
  <si>
    <t>Курская обл., Курский р-н, Щетинский с/с, с/т «Приморское», уч. №987, кад. 46:11:211401:873</t>
  </si>
  <si>
    <t>Курская обл., Курский р-н, Щетинский с/с, х.Саблин, уч.46:11:210401:74</t>
  </si>
  <si>
    <t>Курская обл., Курский район, Моковский с/с, д. 1-я Моква, уч. 46:11:091204:115</t>
  </si>
  <si>
    <t>г. Курск, снт «Курск», участок №1211а, кад. № 46:29:102085:495</t>
  </si>
  <si>
    <t>Курская область, Курский район, Пашковский сельсовет, с/т «Русское поле», участок №515а, кад. № 46:11:141601:0018</t>
  </si>
  <si>
    <t>Курская область, Курский район, Щетинский сельсовет, снт «Приморское», уч. 516, кад.№46:11:211401:139</t>
  </si>
  <si>
    <t>Курская область, Медвенский район, Панинский сельсовет, с. Тарусовка, кад. № 46:15:120501:209</t>
  </si>
  <si>
    <t>Курская область, Лебяженский сельсовет, с/т «Черемушки», участок №264, кад. № 46:11:082101:17</t>
  </si>
  <si>
    <t>Курская обл., Курский р-н, Щетинский с/с, с/т «Приморское», уч. №982, кад. 46:11:211401:185</t>
  </si>
  <si>
    <t>г. Курск, с/т «Курск», участок №395, кад.№46:29:102084:510</t>
  </si>
  <si>
    <t>Курская обл., Курский р-н, Моковский с/с, д. Гремячка, кад.№46:11:091203:78</t>
  </si>
  <si>
    <t>Курская обл., Курский р-н, Щетинский с/с, с/т «Строитель», уч. №156, кад. 46:11:211102:141</t>
  </si>
  <si>
    <t>Курская область, Курский район, Щетинский сельсовет, с/т «Химфарм», уч. А-212, кад.№46:11:211601:783</t>
  </si>
  <si>
    <t>Курская обл., Курский р-н, Щетинский с/с, снт «Строитель», уч.№257, кад. № 46:11:211102:72</t>
  </si>
  <si>
    <t>Курская обл., Курский район, Лебяженский с/с, д. Толмачево, уч. 46:11:080102:531</t>
  </si>
  <si>
    <t>г. Курск, с/т «Курск», участок №82, кад.№46:29:102084:1603</t>
  </si>
  <si>
    <t>г. Курск, с/т «Курск», участок №394, кад.№46:29:102084:374</t>
  </si>
  <si>
    <t>Курская обл., Курский р-н, Щетинский с/с, с/т «Приморское», уч. № 147/91, кад.№46:11:211401:876</t>
  </si>
  <si>
    <t>Курская обл., Курский р-н, Щетинский с/с, снт «Строитель», уч. №104, кад. 46:11:211102:420</t>
  </si>
  <si>
    <t>г. Курск, СНТ "Химик", уч. №63А, кад. номер: 46:29:103232:191</t>
  </si>
  <si>
    <t>Курская область, Курский район, Новопоселеновский сельсовет, д. 1-е Цветово, кад. номер: 46:11:121205:175</t>
  </si>
  <si>
    <t>г. Курск, с/т «Крутой лог», участок №110, кад.№46:29:102198:0034</t>
  </si>
  <si>
    <t>Курская обл., Курский р-он, Клюквинский с/с, д. Долгое, кад. №46:11:071004:119</t>
  </si>
  <si>
    <t>Курская область, Курский район, п. Подлесный, уч. 29 «Б», кад.№46:11:071302:349</t>
  </si>
  <si>
    <t>Курская обл., Курский р-он, Клюквинский с/с, с.Клюква, д.12</t>
  </si>
  <si>
    <t>Курская обл., Курский р-н, Камышинский сельсовет, д. Каменево, д. 46 А, кад.№46:11:060603:181</t>
  </si>
  <si>
    <t>Курская область, Курский район, Рышковский сельсовет, СНТ «Взлет», уч. 8, кад.№46:11:170501:117</t>
  </si>
  <si>
    <t>Курская область, Курский р-он, Моковский сельсовет, д.1-я Моква, ул. Баклашовка, д.51, кв.1, кад.№46:11:090302:0237</t>
  </si>
  <si>
    <t>Курская область, Курский район, Пашковский с/с, снт «Биолог», участок 463, кад.№46:11:141501:139</t>
  </si>
  <si>
    <t>Курская обл., Курский р-он, Клюквинский с/с, д. Долгое, кад. №46:11:071004:105</t>
  </si>
  <si>
    <t>Курская обл., Курский р-он, Клюквинский с/с, д. Долгое, кад. №46:11:071004:85</t>
  </si>
  <si>
    <t>Курская обл., Курский р-он, Клюквинский с/с, д. Долгое, кад. №46:11:071004:89</t>
  </si>
  <si>
    <t>Курская область, Курский район, Клюквинский сельсовет, д. Долгое, кад. № 46:11:071004:87</t>
  </si>
  <si>
    <t>Курская область, Курский район, Клюквинский сельсовет, с/т «Березка», уч. 438, кад.№46:11:070804:99</t>
  </si>
  <si>
    <t>Курская область, Курский район, Ноздрачевский сельсовет, с. Ноздрачево, д. 168, кад.№46:11:130301:421</t>
  </si>
  <si>
    <t>Курская обл., Курский р-н, Нижнемедведицкий с/с, д. Татаренкова, ул. Нахимова, д.8, кад.№46:11:111802:328</t>
  </si>
  <si>
    <t>Курская область, Курский район, Щетинский сельсовет, снт «Химфарм», уч. 185А, кад. № 46:11:211601:742</t>
  </si>
  <si>
    <t>Курская область, Курский район, Щетинский сельсовет, снт «Химфарм», уч. А 271, кад. №46:11:211601:284</t>
  </si>
  <si>
    <t>Курская обл., Курский р-н, Щетинский с/с, снт«Строитель», уч. №123, кад. 46:11:211102:465</t>
  </si>
  <si>
    <t>Курская область, Курский район, Камышинский сельсовет, СНТ «Рассвет 2», уч. 11, кад. 46:11:061201:12</t>
  </si>
  <si>
    <t>Курская обл., Курский р-н, Камышинский с/с,  с/т «Рассвет-2», участок №707, кад. №46:11:061201:442</t>
  </si>
  <si>
    <t>Курская обл., Курский р-н, Щетинский с/с, снт «Строитель», уч.№257 «Б», кад. №46:11:211102:107</t>
  </si>
  <si>
    <t>Курская обл., Курский р-н, Щетинский с/с, с/т «Химфарм», участок №Б 260, кад. 46:11:211601:545</t>
  </si>
  <si>
    <t>Курская обл., Курский р-н, Пашковский с/с, снт «Фестивальное», уч.№200, кад. №46:11:142001:113</t>
  </si>
  <si>
    <t>г. Курск, снт «Вишенка», участок №511/8, кад. №46:29:102106:114</t>
  </si>
  <si>
    <t>г. Курск, с/т «Знание», уч. № 37, кад.№46:29:103187:34</t>
  </si>
  <si>
    <t>г. Курск, с/т «Знание», уч. № 39, кад.№46:29:103187:36</t>
  </si>
  <si>
    <t>Курская область, Лебяженский сельсовет, с/т «Черемушки», участок №190, кад. № 46:11:082101:43</t>
  </si>
  <si>
    <t>Курская обл., Курский р-н, Щетинский с/с, с/т «Химфарм», уч. №г 70, кад.№46:11:211601:1430</t>
  </si>
  <si>
    <t>Курская область, Лебяженский сельсовет, с/т «Черемушки», участок №111, кад. № 46:11:082101:45</t>
  </si>
  <si>
    <t>Курская область, Лебяженский сельсовет, с/т «Черемушки», участок №263, кад. № 46:11:082101:42</t>
  </si>
  <si>
    <t>Курская обл., Курский район, д. 1-я Моква, уч. 46:11:091205:116</t>
  </si>
  <si>
    <t>Курская обл., Курский район, Щетинский с/с, снт "Приморское", уч. 1218</t>
  </si>
  <si>
    <t>Курская обл., Курский район, Щетинский с/с, снт "Химфарм", уч. № Г 39</t>
  </si>
  <si>
    <t>Курская обл., Курский район, Щетинский с/с снт "Приморское" уч. 696</t>
  </si>
  <si>
    <t>Курская обл., Курский район, Щетинский с/с, ст "Химфарм", уч. А 207</t>
  </si>
  <si>
    <t>с. Бавыкино, ул. Новая, д.19</t>
  </si>
  <si>
    <t>строительство ответвления протяженностью 0,108 км от опоры № 1-2 существующей ВЛ-0,4 кВ № 2 (инв. № 634)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</si>
  <si>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отпайки от опоры №7 ВЛ-0,4 кВ №2 до границы земельного участка заявителя  протяженностью 0,09 км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</si>
  <si>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ВЛ-0,4 кВ протяженнсотью 0,01 км от проектируемой тТП-10/0,4 кВ до границы земельного участка заявителя</t>
  </si>
  <si>
    <t>строительство ВЛ-0,4 кВ от ТП-10/0,4 кВ №2/100 до границы земельного участка заявителя  протяженностью 0,18 км (марку и сечение провода, протяженность уточнить при проектировании) - /аналогично техническим условиям З-1745/.</t>
  </si>
  <si>
    <t>строительство отпайки ВЛ-0,4 кВ от опоры №14 ВЛ-0,4 кВ №1 до границы земельного участка заявителя  протяженностью 0,23 км (марку и сечение провода, протяженность уточнить при проектировании).</t>
  </si>
  <si>
    <t>строительство ответвления протяженностью 0,2 км. От опоры ВЛ-0,4 кВ №2, построенного по договору З-1658</t>
  </si>
  <si>
    <t>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</si>
  <si>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строительство ответвления протяженностью 0,17 км от опоры существующей ВЛ-0,4 кВ № 1 до границы земельного участка заявителя с увеличением протяженности существующей                  ВЛ-0,4 кВ (марку и сечение провода, протяженность уточнить при проектировании).</t>
  </si>
  <si>
    <t>строительство ВЛ-0,4 кВ протяженностью 0,18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0,18 км по техническим условиям С-2113</t>
  </si>
  <si>
    <t>строительство ответвления протяженностью 0,1 км от опоры существующей ВЛ-0,4 кВ № 1 (инв. № 12013360-00)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</si>
  <si>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0,03 км от опоры существующей ВЛ-0,4 кВ № 1 (инв. № 12010508) до границы земельного участка заявителя, с увеличением протяженности существующей            ВЛ-0,4 кВ (марку и сечение провода, протяженность уточнить при проектировании)</t>
  </si>
  <si>
    <t>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</si>
  <si>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строительство ответвления протяженностью 0,03 км от опоры № 33 существующей ВЛ-0,4 кВ № 1 до границы земельного участка заявителя, с увеличением протяженности существующей             ВЛ-0,4 кВ (марку и сечение провода, протяженность уточнить при проектировании)</t>
  </si>
  <si>
    <t>строительство ответвления протяженностью 0,25 км от опоры существующей ВЛ-0,4 кВ № 2 до границы земельного участка заявителя с увеличением протяженности существующей                   ВЛ-0,4 кВ (точку врезки, марку и сечение провода, протяженность уточнить при проектировании) – в том числе 0,25 км по техническим условиям С-2076</t>
  </si>
  <si>
    <t>строительство ВЛ-0,4 кВ от ТП-10/0,4 кВ №032/40 до границы земельного участка заявителя протяженностью 0,28 км (марку и сечение провода, протяженность уточнить при проектировании) – в том числе 0,12 км по техническим условиям С-1856</t>
  </si>
  <si>
    <t>строительство ответвления протяженностью 0,05 км от проектируемого в рамках договора С-2180 участка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</si>
  <si>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0,06 км от опоры существующей ВЛ-0,4 кВ № 2 (инв. № 31145400)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</si>
  <si>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ВЛ-0,4 кВ протяженностью 0,63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0,63 км по техническим условиям С-1820</t>
  </si>
  <si>
    <t>строительство ответвления протяженностью 0,04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</t>
  </si>
  <si>
    <t>строительство ответвления протяженностью 0,41 км от опоры существующей ВЛ-0,4 кВ № 3 до границы земельного участка заявителя с увеличением протяженности существующей             ВЛ-0,4 кВ (точку врезки, марку и сечение провода, протяженность определить при проектировании) – в том числе 0,41 км по техническим условиям С-2094</t>
  </si>
  <si>
    <t>строительство ответвления протяженностью 0,26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</si>
  <si>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0,25 км по техническим условиям С-2109</t>
  </si>
  <si>
    <t>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0,3 км по техническим условиям С-2038</t>
  </si>
  <si>
    <t>строительство ответвления протяженностью 0,08 км от опоры существующей ВЛ-0,4 кВ № 3 (инв. № 31154400)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</si>
  <si>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0,08 км от опоры существующей ВЛ-0,4 кВ № 3 (инв. № 31154400)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0,08 км по техническим условиям С-2196.</t>
  </si>
  <si>
    <t>строительство ответвления протяженностью 0,1 км от опоры № 41 ВЛ-0,4 кВ № 1 до границы земельного участка заявителя с увеличением протяженности существующей ВЛ-0,4 кВ (точку врезки, марку и сечение провода, протяженность утончить при проектировании).</t>
  </si>
  <si>
    <t>строительство КЛ-0,4 кВ протяженностью 0,1 км от РУ-0,4 кВ РТП-10/0,4 кВ № 14  до ВРУ-0,4 кВ объекта заявителя, расположенного не далее 25 м от границы земельного участка (марку и сечение кабеля, протяженность уточнить при проектировании)</t>
  </si>
  <si>
    <t>строительство ответвления протяженностью 0,17 км от опоры существующей ВЛ-0,4 кВ № 1 от ТП-10/0,4 кВ № 397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</si>
  <si>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протяженностью 0,36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0,36 км по техническим условиям          Ц-7396.</t>
  </si>
  <si>
    <t>строительство ВЛ-0,4 кВ протяженностью 0,33 км от проектируемой (по ТУ Ц-5296) ТП-10/0,4 кВ до границы земельного участка заявителя (точку врезки, марку и сечение провода, протяженность определить при проектировании) – в том числе 0,08 км по техническим условиям Ц-7938, Ц-7939.</t>
  </si>
  <si>
    <t>строительство ответвления протяженностью 0,04 км от опоры проектируемого (в рамках договора Ц-7299) участка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</si>
  <si>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от проектируемой (по ТУ Ц-7173) ТП-10/0,4 кВ до границы земельного участка заявителя протяженностью 0,6 км (марку и сечение провода, протяженность уточнить при проектировании) - /в т.ч. 0,42 км по техническим условиям Ц-7893</t>
  </si>
  <si>
    <t>строительство ответвления от опоры существующей ВЛ-0,4 кВ № 2 (точку врезки уточнить при проектировании) до границы земельного участка заявителя протяженностью 0,13 км с увеличением протяженности существующей ВЛ-0,4 кВ №2 (марку и сечение провода, протяженность уточнить при проектировании) - /в т.ч. 0,13 км по техническим условиям Ц-6631</t>
  </si>
  <si>
    <t>строительство ответвления от опоры существующей ВЛ-0,4 кВ № 1 (точку врезки уточнить при проектировании) до границы земельного участка заявителя протяженностью 0,1 км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</si>
  <si>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протяженностью 0,15 км от проектируемой (по ТУ Ц-6890) ТП-10/0,4 кВ  до границы земельного участка заявителя (марку и сечение провода, протяженность уточнить при проектировании) - /в т.ч. 0,15 км по техническим условиям Ц-8255</t>
  </si>
  <si>
    <t>строительство ответвления  протяженностью 0,3 км от опоры существующей ВЛ-0,4 кВ № 1 до границы земельного участка заявителя с увеличением протяженности существующей                     ВЛ-0,4 кВ (точку врезки, марку и сечение провода, протяженность уточнить при проектировании) – в том числе 0,3 км по техническим условиям Ц-8060</t>
  </si>
  <si>
    <t>строительство отпайки от опоры    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 – в том числе 0,1 км по техническим условиям Ц-8097</t>
  </si>
  <si>
    <t>строительство ВЛ-0,4 кВ от ТП-10/0,4 кВ №614 до границы земельного участка заявителя протяженностью 0,1 км (марку и сечение провода, протяженность определить при проектировании)</t>
  </si>
  <si>
    <t>строительство ВЛ-0,4 кВ протяженностью 0,2 км от ТП-10/0,4 кВ №548 до границы земельного участка заявителя (марку и сечение провода, протяженность уточнить при проектировании) - /в т.ч. 0,05 км по техническим условиям Ц-7972</t>
  </si>
  <si>
    <t>строительство отпайки от проектируемой (по ТУ Ц-7137) ВЛ-0,4 кВ (точку врезки уточнить при проектировании) до границ земельного участка заявителя протяженностью 0,07 км (марку и сечение провода, протяженность определить при проектировании).</t>
  </si>
  <si>
    <t>строительство отпайки от проектируемой (по ТУ Ц-7137) ВЛ-0,4 кВ (точку врезки уточнить при проектировании) до границ земельного участка заявителя протяженностью 0,07 км (марку и сечение провода, протяженность определить при проектировании).
10.2.    Строительство новых подстанций:</t>
  </si>
  <si>
    <t>строительство отпайки от проектируемой (по ТУ Ц-6968) ВЛ-0,4 кВ (точку врезки уточнить при проектировании) до границ земельного участка заявителя протяженностью 0,12 км (марку и сечение провода, протяженность определить при проектировании).</t>
  </si>
  <si>
    <t>строительство отпайки от опоры  ВЛ-0,4 кВ №2 (точку врезки уточнить при проектировании) до границ земельного участка заявителя протяженностью 0,1 км (марку и сечение провода, протяженность определить при проектировании).</t>
  </si>
  <si>
    <t>строительство ВЛ-0,4 кВ протяженностью 0,3 км от проектируемой (по ТУ Ц-7079) ТП-10/0,4 кВ до границы земельного участка заявителя (марку и сечение провода, протяженность определить при проектировании) – /в том числе 0,3 км по техническим условиям  Ц-7081/.</t>
  </si>
  <si>
    <t>строительство ВЛ-0,4 кВ протяженностью 0,43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0,05 км по техническим условиям Ц-8488/.</t>
  </si>
  <si>
    <t>строительство ВЛ-0,4 кВ протяженностью 0,3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0,3 км по техническим условиям Ц-8507/.</t>
  </si>
  <si>
    <t>строительство ВЛ-0,4 кВ протяженностью 0,24 км от проектируемой (по ТУ Ц-7173, Ц-7175) ТП-10/0,4 кВ до границы земельного участка заявителя (марку и сечение провода, протяженность определить при проектировании) – /в т.ч. 0,2 км по техническим условиям Ц-8497/.</t>
  </si>
  <si>
    <t>строительство ответвления протяженностью 0,07  км от опоры существующей ВЛ-0,4 кВ № 3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</t>
  </si>
  <si>
    <t>строительство отпайки от ВЛ-0,4 кВ №2 (точку врезки уточнить при проектировании) до границы земельного участка заявителя протяженностью 0,3 км с увеличением протяженности существующей ВЛ-0,4 кВ №2 (марку и сечение провода, протяженность определить при проектировании)</t>
  </si>
  <si>
    <t>строительство ВЛ-0,4 кВ протяженностью 0,33 км от проектируемой ТП-10/0,4 кВ до границы земельного участка заявителя (марку и сечение провода, протяженность утончить при проектировании) – в т.ч.  0,33 км по техническим условиям Ц-8186</t>
  </si>
  <si>
    <t>строительство ВЛ-0,4 кВ протяженностью 0,41 км от ТП-10/0,4 кВ №684 до границы земельного участка заявителя (марку и сечение провода, протяженность уточнить при проектировании) – /в т.ч. 0,35 км по техническим условиям Ц-8352</t>
  </si>
  <si>
    <t>строительство ВЛ-0,4 кВ от ТП-10/0,4 кВ №688 до границы земельного участка заявителя протяженностью 0,29 км, в т.ч. 0,1 км совместным подвесом по ВЛ-10 кВ №425.06 (марку и сечение провода, протяженность определить при проектировании)</t>
  </si>
  <si>
    <t>строительство ВЛ-0,4 кВ от проектируемой (по ТУ Ц-7566) ТП-10/0,4 кВ до границы земельного участка заявителя протяженностью 0,1 км (марку и сечение провода, протяженность определить при проектировании).</t>
  </si>
  <si>
    <t>строительство ВЛ-0,4 кВ от проектируемой (по ТУ Ц-7566) ТП-10/0,4 кВ до границы земельного участка заявителя протяженностью 0,13 км (марку и сечение провода, протяженность определить при проектировании) – /в т.ч. 0,1 км по техническим условиям Ц-8564</t>
  </si>
  <si>
    <t>строительство ВЛ-0,4 кВ протяженностью 0,55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</si>
  <si>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0,32 км от опоры существующей ВЛ-0,4 кВ №1 (точку врезки уточнить при проектировании) до границ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0,32 км по техническим условиям Ц-7454</t>
  </si>
  <si>
    <t>строительство ВЛ-0,4 кВ от проектируемой (по ТУ Ц-7173) ТП-10/0,4 кВ до границы земельного участка заявителя протяженностью 0,64 км (марку и сечение провода, протяженность уточнить при проектировании) - /в т.ч. 0,6 км по техническим условиям Ц-8327</t>
  </si>
  <si>
    <t>строительство ответвления от опоры ВЛ-0,4 кВ №1 кад. №12013183-00 (точку врезки уточнить при проектировании) до границ земельного участка заявителя протяженностью 0,07 км (марку и сечение провода, протяженность уточнить при проектировании) - /в т.ч. 0,03 км по техническим условиям Ц-6211</t>
  </si>
  <si>
    <t>строительство ВЛ-0,4  кВ от ТП-10/0,4 кВ №648 до границ земельного участка заявителя протяженностью 0,13 км (марку и сечение провода, протяженность уточнить при проектировании).</t>
  </si>
  <si>
    <t>строительство ВЛ-0,4 кВ протяженностью 0,04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</si>
  <si>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от опоры ВЛ-0,4 кВ №1 (точку врезки уточнить при проектировании) до границ земельного участка заявителя протяженностью 0,17 км (марку и сечение провода, протяженность уточнить при проектировании) - /в т.ч. 0,17 км по техническим условиям Ц-7113</t>
  </si>
  <si>
    <t>строительство ВЛ-0,4  кВ от ТП-10/0,4 кВ №636 (инв.№ 13011690-00) до границ земельного участка заявителя протяженностью 0,3 км (марку и сечение провода, протяженность уточнить при проектировании)</t>
  </si>
  <si>
    <t>строительство ВЛ-0,4 кВ протяженностью 0,12 км от проектируемой ТП-10/0,4 кВ до границы земельного участка заявителя совместным подвесом по ВЛ-10 кВ №415.03 (марку и сечение провода, протяженность утончить при проектировании).</t>
  </si>
  <si>
    <t>строительство ВЛ-0,4 кВ протяженностью 0,22 км от проектируемой (по ТУ Ц-8118 и Ц-8325) ТП-10/0,4 кВ  до границ земельного участка заявителя (марку и сечение провода, протяженность определить при проектировании) - /в т.ч. 0,1 км по техническим условиям Ц-8118</t>
  </si>
  <si>
    <t>строительство отпайки от ВЛ-0,4 кВ №1 (инв.№12012344-00) (точку врезки уточнить при проектировании) до границ земельного участка заявителя протяженностью 0,09 км с увеличением протяженности существующей ВЛ-0,4 кВ (марку и сечение провода, протяженность определить при проектировании)</t>
  </si>
  <si>
    <t>строительство ВЛ-0,4  кВ от ТП-10/0,4 кВ №636 (инв.№ 13011690-00) до границ земельного участка заявителя протяженностью 0,27 км (марку и сечение провода, протяженность уточнить при проектировании) - / в т.ч. 0,27 по техническим условиям Ц-8597</t>
  </si>
  <si>
    <t>строительство отпайки от ВЛ-0,4 кВ №1 (инв.№12012344-00) (точку врезки уточнить при проектировании) до границ земельного участка заявителя протяженностью 0,09 км с увеличением протяженности существующей ВЛ-0,4 кВ (марку и сечение провода, протяженность определить при проектировании) - /в т. ч. 0,09 км по техническим условиям Ц-8607</t>
  </si>
  <si>
    <t>строительство ВЛ-0,4 кВ протяженностью 0,2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0,2 км по техническим условиям Ц-7883</t>
  </si>
  <si>
    <t>строительство ответвления от опоры ВЛ-0,4 кВ №2 (точку врезки уточнить при проектировании) до границ земельного участка заявителя протяженностью 0,2 км (марку и сечение провода, протяженность уточнить при проектировании)</t>
  </si>
  <si>
    <t>строительство ВЛ-0,4  кВ от ТП-10/0,4 кВ №6/250 до границ земельного участка заявителя протяженностью 0,24 км (марку и сечение провода, протяженность уточнить при проектировании) - /в т.ч. 0,24 км по техническим условиям Ц-6722</t>
  </si>
  <si>
    <t>строительство отпайки от ВЛ-0,4 кВ №1 (точку врезки уточнить при проектировании) до границы земельного участка заявителя протяженностью 0,08 км с увеличением протяженности существующей ВЛ-0,4 кВ №1 (марку и сечение провода, протяженность определить при проектировании)</t>
  </si>
  <si>
    <t>строительство отпайки от опоры     ВЛ-0,4 кВ №1 (точку врезки уточнить при проектировании) до границы земельного участка заявителя протяженностью 0,13 км (марку и сечение провода, протяженность уточнить при проектировании) – в том числе 0,1 км по техническим условиям Ц-8097, Ц-8427</t>
  </si>
  <si>
    <t>строительство отпайки от опоры     проектируемой (по ТУ Ц-8331) ВЛ-0,4 кВ (точку врезки уточнить при проектировании) до границы земельного участка заявителя протяженностью 0,45 км (марку и сечение провода, протяженность уточнить при проектировании).</t>
  </si>
  <si>
    <t>строительство ответвления протяженностью 0,05 км от опоры существующей ВЛ-0,4 кВ № 1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</si>
  <si>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отпайки от ВЛ-0,4 кВ №3 (точку врезки уточнить при проектировании) до границ земельного участка заявителя протяженностью 0,18 км с увеличением протяженности существующей ВЛ-0,4 кВ (марку и сечение провода, протяженность определить при проектировании) - /в т.ч. 0,18 км по техническим условиям Ц-8525</t>
  </si>
  <si>
    <t>строительство ВЛ-0,4 кВ от проектируемой ТП-10/0,4 кВ №698 до границы земельного участка заявителя протяженностью 0,13 км (марку и сечение провода, протяженность определить при проектировании) - /в т.ч. 0,13 км по техническим условиям Ц-8565</t>
  </si>
  <si>
    <t>строительство ВЛ-0,4 кВ протяженностью 0,06 км от проектируемой (по ТУ Ц-6950 и Ц-6951) ТП-10/0,4 кВ  до границ земельного участка заявителя (марку и сечение провода, протяженность определить при проектировании) - /в т.ч. 0,06 км по техническим условиям Ц-8379</t>
  </si>
  <si>
    <t>строительство ответвления протяженностью 0,13 км от опоры № 2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</si>
  <si>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протяженностью 0,27 км от проектируемой (по ТУ Ц-6950 и Ц-6951) ТП-10/0,4 кВ  до границ земельного участка заявителя (марку и сечение провода, протяженность определить при проектировании) - /в т.ч. 0,27 км по техническим условиям Ц-7782</t>
  </si>
  <si>
    <t>строительство ВЛ-0,4 кВ протяженностью 0,2 км от проектируемой (по ТУ Ц-7623, Ц-7659) ТП-10/0,4 кВ до границы земельного участка заявителя (точку врезки, марку и сечение провода, протяженность определить при проектировании) - /в т.ч. 0,12 км по техническим условиям Ц-8301</t>
  </si>
  <si>
    <t>строительство ВЛ-0,4 кВ протяженностью 0,1 км от ТП-10/0,4 кВ № 108 (инв.№4012)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</si>
  <si>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0,23 км от опоры № 2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0,13 км по техническим условиям Ц-8630</t>
  </si>
  <si>
    <t>строительство ответвления от опоры ВЛ-0,4 кВ №2 (инв.№3359) (точку врезки уточнить при проектировании) до границ земельного участка заявителя протяженностью 0,17 км (марку и сечение провода, протяженность уточнить при проектировании).</t>
  </si>
  <si>
    <t>строительство отпайки от проектируемой (по Ц-7395) опоры ВЛ-0,4 кВ №1 (инв.№12013518-00)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</t>
  </si>
  <si>
    <t>строительство ВЛ-0,4 кВ от ТП-10/0,4 кВ №11/160  до границы земельного участка заявителя протяженностью 0,46 км (точку врезки, марку и сечение провода, протяженность уточнить при проектировании) - /в т.ч. 0,46 км по техническим условиям Ц-7660</t>
  </si>
  <si>
    <t>строительство ВЛ-0,4 кВ протяженностью 0,36 км от ТП-10/0,4 кВ № 368 (инв.№2806) до границы земельного участка заявителя (марку и сечение провода, протяженность уточнить при проектировании) - /в т.ч. 0,36 км по техническим условиям Ц-7945</t>
  </si>
  <si>
    <t>строительство ВЛ-0,4 кВ протяженностью 0,62 км от ТП-10/0,4 кВ №645 (инв.№13011692-00) до границы земельного участка заявителя (марку и сечение провода, протяженность уточнить при проектировании) - /в т.ч. 0,62 км по техническим условиям Ц-6580</t>
  </si>
  <si>
    <t>строительство ВЛ-0,4 кВ протяженностью 0,34 км от ТП-10/0,4 кВ № 368 (инв.№2806) до границы земельного участка заявителя (марку и сечение провода, протяженность уточнить при проектировании) - /в т.ч. 0,34 км по техническим условиям Ц-7945, Ц-8658</t>
  </si>
  <si>
    <t>строительство участка ВЛ-0,4 кВ от опоры проектируемой (по ТУ Ц-7950) ВЛ-0,4 кВ до границы земельного участка заявителя протяженностью 0,26 км (точку врезки, марку и сечение провода, протяженность уточнить при проектировании).</t>
  </si>
  <si>
    <t>строительство ВЛ-0,4 кВ протяженностью 0,4 км от ТП-10/0,4 кВ №698 до границы земельного участка заявителя (марку и сечение провода, протяженность определить при проектировании) - /в т.ч. 0,24 км по техническим условиям Ц-8245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</si>
  <si>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0,2 км (марку и сечение провода, протяженность уточнить при проектировании).</t>
  </si>
  <si>
    <t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Ц-6956</t>
  </si>
  <si>
    <t>строительство ВЛ-0,4 кВ от ТП-10/0,4 кВ №691 (13012335-00) до границы земельного участка заявителя протяженностью 0,2 км в т. ч. 0,15 км совместным подвесом с ВЛ-10 кВ №414.15  (марку и сечение провода, протяженность уточнить при проектировании) - /в т.ч. 0,09 км по техническим условиям Ц-8145</t>
  </si>
  <si>
    <t>строительство ВЛ-0,4 кВ от ТП-10/0,4 кВ №585 (13011174-00) до границы земельного участка заявителя протяженностью 0,31 км  (марку и сечение провода, протяженность уточнить при проектировании) - /в т.ч. 0,08 км по техническим условиям Ц-8199</t>
  </si>
  <si>
    <t>строительство ВЛ-0,4 кВ от проектируемой (по ТУ Ц-7791) ВЛ-0,4 кВ до границ земельного участка заявителя протяженностью 0,03 км (точку врезки, марку и сечение провода, протяженность уточнить при проектировании)</t>
  </si>
  <si>
    <t>строительство ВЛ-0,4 кВ протяженностью 0,08 км от проектируемой ТП-10/0,4 кВ 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</si>
  <si>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0,4 км от ТП-10/0,4 кВ №698 до границы земельного участка заявителя (марку и сечение провода, протяженность определить при проектировании) - /в т.ч. 0,35 км по техническим условиям Ц-8245, Ц-8663</t>
  </si>
  <si>
    <t>строительство отпайки от ВЛ-0,4 кВ №1 (точку врезки уточнить при проектировании) до границы земельного участка заявителя протяженностью 0,26 км с увеличением протяженности существующей ВЛ-0,4 кВ №1 (марку и сечение провода, протяженность определить при проектировании) – /в т.ч. 0,26 км по техническим условиям Ц-6366, Ц-8700</t>
  </si>
  <si>
    <t>строительство ВЛ-0,4 кВ от ТП-10/0,4 кВ №614 (инв.№2898) до границы земельного участка заявителя протяженностью 0,13 км (марку и сечение провода, протяженность определить при проектировании) – /в т.ч. 0,1 км по техническим условиям Ц-8451</t>
  </si>
  <si>
    <t>строительство ВЛ-0,4 кВ протяженностью 0,26 км от ТП-10/0,4 кВ №698 до границы земельного участка заявителя (марку и сечение провода, протяженность определить при проектировании) - /в т.ч. 0,13 км по техническим условиям Ц-8565</t>
  </si>
  <si>
    <t>строительство ВЛ-0,4 кВ протяженностью 0,46 км от ТП-10/0,4 кВ № 11/160 до границы земельного участка заявителя (марку и сечение провода, протяженность уточнить при проектировании) – в том числе 0,46 км по техническим условиям Ц-7940</t>
  </si>
  <si>
    <t>строительство ВЛ-0,4 кВ протяженностью 0,4 км от ТП-10/0,4 кВ  №549 (инв.№13010794-00) до границ земельного участка заявителя (точку врезки, марку и сечение провода, протяженность определить при проектировании) - /в т.ч. 0,37 км по техническим условиям Ц-8517, Ц-8531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</si>
  <si>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0,18 км (марку и сечение провода, протяженность уточнить при проектировании)</t>
  </si>
  <si>
    <t>строительство участка ВЛ-0,4 кВ протяженностью 0,05 км от проектируемой (по ТУ Ц-5191, Ц-7991) ВЛ-0,4 кВ до границы земельного участка заявителя (точку врезки, марку и сечение провода, протяженность уточнить при проектировании) - /в т.ч. 0,05 км по техническим условиям Ц-7991</t>
  </si>
  <si>
    <t>строительства отпайки от ВЛ-0,4кВ №1 протяженностью 0,28км, в т.ч. 0,23км по ТУ Ц-6366</t>
  </si>
  <si>
    <t>строительство отпайки от ВЛ-0,4 кВ №1 (точку врезки уточнить при проектировании) до границы земельного участка заявителя протяженностью 0,09 км (марку и сечение провода, протяженность определить при проектировании)</t>
  </si>
  <si>
    <t>строительство ВЛ-0,4 кВ от ТП-10/0,4 кВ №698 до границы земельного участка заявителя протяженностью 0,19 км (марку и сечение провода, протяженность определить при проектировании) - /в т.ч. 0,16 км по техническим условиям Ц-8564</t>
  </si>
  <si>
    <t>строительство отпайки от ВЛ-0,4 кВ №1 (инв.№ 12013262-00) до границы земельного участка заявителя протяженностью 0,35 км  (марку и сечение провода, протяженность уточнить при проектировании).</t>
  </si>
  <si>
    <t>строительство ВЛ-0,4 кВ протяженностью 0,45 км от ТП-10/0,4 кВ №6/250 до границы земельного участка заявителя, в т.ч. 0,31 км совместным подвесом с проектируемой (по ТУ Ц-7964 и Ц-8036)  ВЛ-0,4 кВ (марку и сечение провода, протяженность уточнить при проектировании)</t>
  </si>
  <si>
    <t>строительство ВЛ-0,4 кВ протяженностью 0,4 км от ТП-10/0,4 кВ  №659 (инв.№13011710-00) до границ земельного участка заявителя (точку врезки, марку и сечение провода, протяженность определить при проектировании) - /в т.ч. 0,28 км по техническим условиям Ц-6810</t>
  </si>
  <si>
    <t>строительство ВЛ-0,4 кВ протяженностью 0,35 км от ТП-10/0,4 кВ до границы земельного участка заявителя (марку и сечение провода, протяженность уточнить при проектировании) – в том числе 0,35 км по техническим условиям Ц-7767</t>
  </si>
  <si>
    <t>строительство ВЛ-0,4 кВ от ТП-10/0,4 кВ №2/100 до границы земельного участка заявителя протяженностью 0,14 км (марку и сечение провода, протяженность определить при проектировании)</t>
  </si>
  <si>
    <t>строительство ответвления протяженностью 0,15 км от опоры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- /в т. ч. 0,15 км по техническим условиям Ц-7083</t>
  </si>
  <si>
    <t>строительство ответвления протяженностью 0,03 км от опоры ВЛ-0,4 кВ № 1 (точку врезки уточнить при проектировании) до границы земельного участка заявителя с установкой подставной опоры в пролете ВЛ-10 кВ №415.10 на границе участка заявителя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</si>
  <si>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0,35 км (марку и сечение провода, протяженность уточнить при проектировании)</t>
  </si>
  <si>
    <t>строительство ВЛ-0,4 кВ протяженностью 0,2 км от ТП-10/0,4 кВ до границы земельного участка заявителя (марку и сечение провода, протяженность уточнить при проектировании) – в том числе 0,2 км по техническим условиям Ц-8238</t>
  </si>
  <si>
    <t>строительство ВЛ-0,4 кВ протяженностью 0,3 км от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</si>
  <si>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0,15 км от ТП-10/0,4 кВ до границы земельного участка заявителя (марку и сечение провода, протяженность уточнить при проектировании) – в том числе 0,15 км по техническим условиям Ц-8750</t>
  </si>
  <si>
    <t>строительство ВЛ-0,4 кВ протяженностью 0,2 км от ТП-10/0,4 кВ до границы земельного участка заявителя (марку и сечение провода, протяженность уточнить при проектировании) – в том числе 0,2 км по техническим условиям Ц-8750</t>
  </si>
  <si>
    <t>строительство ответвления протяженностью 0,25 км от опоры № 22 существующей ВЛ-0,4 кВ № 1 (инв. № 4734)до границы земельного участка заявителя, с увеличением протяженности существующей             ВЛ-0,4 кВ (марку и сечение провода, протяженность уточнить при проектировании) – в том числе 0,07 км по техническим условиям Ц-7615</t>
  </si>
  <si>
    <t>строительство ВЛ-0,4 кВ от проектируемой ТП-10/0,4 кВ до границы земельного участка заявителя (марку и сечение провода, протяженность уточнить при проектировании)</t>
  </si>
  <si>
    <t>строительство ВЛ-0,4 кВ протяженностью 0,44 км от проектируемой (по ТУ Ц-7610, Ц-7079, Ц-7396) ТП-10/0,4 кВ до границы земельного участка заявителя (марку и сечение провода, протяженность определить при проектировании) - /в т.ч. 0,44 км по техническим условиям Ц-7383</t>
  </si>
  <si>
    <t>строительство отпайки от проектируемой (по ТУ Ц-8430) ВЛ-0,4 кВ до границы земельного участка заявителя протяженностью 0,06 км (марку и сечение провода, протяженность уточнить при проектировании)</t>
  </si>
  <si>
    <t>строительство ВЛ-0,4 кВ протяженностью 0,08 км от ТП-10/0,4 кВ № 11/160 (инв.№2918) до границы земельного участка заявителя (марку и сечение провода, протяженность уточнить при проектировании) – в том числе 0,08 км по техническим условиям Ц-7944</t>
  </si>
  <si>
    <t>строительство ВЛ-0,4 кВ от ТП-10/0,4 кВ №698 (инв.№4162) до границы земельного участка заявителя протяженностью 0,3 км (марку и сечение провода, протяженность определить при проектировании).</t>
  </si>
  <si>
    <t>строительство ВЛ-0,4 кВ от ТП-10/0,4 кВ №661 (инв.№13011696-00) до границы земельного участка заявителя протяженностью 0,25 км (марку и сечение провода, протяженность уточнить при проектировании)</t>
  </si>
  <si>
    <t>строительство ВЛ-0,4 кВ от ТП-10/0,4 кВ №697 до границы земельного участка заявителя протяженностью 0,07 км (марку и сечение провода, протяженность определить при проектировании) - /в т.ч. 0,07 км по техническим условиям Ц-6966</t>
  </si>
  <si>
    <t>строительство ВЛ-0,4 кВ протяженностью 0,44 км от ТП-10/0,4 кВ  №549 (инв.№13010794-00) до границ земельного участка заявителя (точку врезки, марку и сечение провода, протяженность определить при проектировании) - /в т.ч. 0,4 км по техническим условиям Ц-8696</t>
  </si>
  <si>
    <t>строительство ВЛ-0,4 кВ протяженностью 0,3 км от проектируемой (по ТУ Ц-7623) ТП-10/0,4 кВ  до границ земельного участка заявителя (точку врезки, марку и сечение провода, протяженность определить при проектировании)</t>
  </si>
  <si>
    <t>строительство ВЛ-0,4 кВ протяженностью 0,35 км от ТП-10/0,4 кВ  №651 до границ земельного участка заявителя (точку врезки, марку и сечение провода, протяженность определить при проектировании) - /в т.ч. 0,35 км по техническим условиям Ц-6521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</si>
  <si>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0,24 км (марку и сечение провода, протяженность уточнить при проектировании)</t>
  </si>
  <si>
    <t>строительство ВЛ-0,4 кВ от ТП-10/0,4 кВ №676 до границы земельного участка заявителя протяженностью 0,44 км (точку врезки, марку и сечение провода, протяженность уточнить при проектировании) - /в т.ч. 0,33 км по техническим условиям Ц-8331</t>
  </si>
  <si>
    <t>строительство ВЛ-0,4 кВ от ТП-10/0,4 кВ №676 до границы земельного участка заявителя протяженностью 0,49 км (точку врезки, марку и сечение провода, протяженность уточнить при проектировании) - /в т.ч. 0,44 км по техническим условиям Ц-8331, Ц-8799</t>
  </si>
  <si>
    <t>строительство ВЛ-0,4 кВ протяженностью 0,28 км от проектируемой (по ТУ Ц-8387)  ВЛ-0,4 кВ до границы земельного участка заявителя (марку и сечение провода, протяженность уточнить при проектировании)</t>
  </si>
  <si>
    <t>строительство ВЛ-0,4 кВ протяженностью 0,17 км от проектируемой (по ТУ Ц-8632) ВЛ-0,4 кВ до границы земельного участка заявителя (точку врезки, марку и сечение провода, протяженность определить при проектировании)</t>
  </si>
  <si>
    <t>строительство ВЛ-0,4 кВ протяженностью 0,11 км от проектируемой (по ТУ Ц-8387)  ВЛ-0,4 кВ до границы земельного участка заявителя (марку и сечение провода, протяженность уточнить при проектировании) – аналогично техническим условиям Ц-8802</t>
  </si>
  <si>
    <t>строительство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</si>
  <si>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строительство ВЛ-0,4 кВ от проектируемой (по ТУ Ц-6875) ТП-10/0,4 кВ  до границы земельного участка заявителя протяженностью 0,49 км (марку и сечение провода, протяженность определить при проектировании)</t>
  </si>
  <si>
    <t>строительство ВЛ-0,4 кВ от ТП-10/0,4 кВ №698 до границы земельного участка заявителя протяженностью 0,21 км (марку и сечение провода, протяженность определить при проектировании).</t>
  </si>
  <si>
    <t>строительство ВЛ-0,4 кВ протяженностью 0,1 км от проектируемой (по ТУ Ц-8632) ВЛ-0,4 кВ до границы земельного участка заявителя (точку врезки, марку и сечение провода, протяженность определить при проектировании) - /в т.ч. 0,1 км по техническим условиям Ц-8804/.</t>
  </si>
  <si>
    <t>строительство отпайки от опоры проектируемой (по ТУ Ц-7681) ВЛ-0,4 кВ (точку врезки уточнить при проектировании) до границы земельного участка заявителя протяженностью 0,23 км (марку и сечение провода, протяженность уточнить при проектировании) - /в т.ч. 0,08 км по техническим условиям Ц-7587/.</t>
  </si>
  <si>
    <t>строительство отпайки от проектируемой (по ТУ Ц-8763) ВЛ-0,4 кВ до границы земельного участка заявителя протяженностью 0,03 км (марку и сечение провода, протяженность уточнить при проектировании).</t>
  </si>
  <si>
    <t>строительство ответвления протяженностью 0,12 км от опоры № 20 существующей ВЛ-0,4 кВ № 2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</si>
  <si>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ВЛ-0,4 кВ № 2 в части монтажа двух дополнительных проводов на участке протяженностью 0,08 км по трассе (марку и сечение провода и объем реконструкции уточнить при проектировании) – за счет средств тарифа на передачу электроэнергии</t>
  </si>
  <si>
    <t>строительство ответслвения протяженностью 0,3 км от опоры №141 существующей ВЛ-10 кВ №21401 до проектируемой ТП-10/0,4 кВ, с увеличением протяженности существующей ВЛ-10 кВ - за счет средств тарифа на передачу ээ; строительство ТП-10/0,4 кВ с силовым трансформатором мощностью 25 кВА - за счет средств тарифа на передачу ээ</t>
  </si>
  <si>
    <t>строительство ответвления протяженностью 0,02 км от опоры существующей ВЛ-10 кВ № 2.6.13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</si>
  <si>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С-2026;
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С-2026, с учетом технических условий С-2038, С-2105, С-2106, С-2107, С-2109, С-2113</t>
  </si>
  <si>
    <t>строительство ответвления от существующей ВЛ-10 кВ № 2.6.5 протяженностью 0,01 км с увеличением протяженности существующей ВЛ-10 кВ (точку врезки определить при проектировании)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С-1707;
строительство ТП-10/0,4 кВ с силовым трансформатором мощностью 40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С-1707.</t>
  </si>
  <si>
    <t>: реконструкция ТП-6/0,4 кВ № 032/40 в части замены силового трансформатора на трансформатор мощностью 63 кВА (объем реконструкции уточнить при проектировании) – за счет средств тарифа на передачу электроэнергии</t>
  </si>
  <si>
    <t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С-2026;
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С-2026, с учетом технических условий С-2038, С-2105, С-2106, С-2107, С-2109, С-2113.</t>
  </si>
  <si>
    <t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С-2026;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С-2026.</t>
  </si>
  <si>
    <t>монтаж дополнительного коммутационного аппарата отходящей КЛ-0,4 кВ в РУ-0,4 кВ РТП-10/0,4 кВ № 14 (тип и технические характеристики определить проектом) – за счет средств тарифа на передачу электроэнергии.
монтаж амперметра для контроля величины максимальной мощности энергопринимающих устройств заявителя (тип и технические характеристики определить проектом) – за счет средств тарифа на передачу элетроэнергии</t>
  </si>
  <si>
    <t>Строительство новых линий электропередачи: строительство ответвления протяженностью 0,10 км от опоры существующей ВЛ-10 кВ № 424.08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Ц-6901; Строительство новых подстанций: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Ц-6901. Реконструкция объектов электросетевого хозяйства: реконструкция ВЛ-0,4 кВ № 1 в части переключения на питание от проектируемой в соответствие с п. 10.2 настоящих технических условий ТП-10/0,4 кВ – за счет средств тарифа на передачу электроэнергии.</t>
  </si>
  <si>
    <t>строительство ответвления протяженностью 0,01 км от опоры существующей ВЛ-10 кВ № 427.16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Ц-6459, Ц-7079, Ц-7081, Ц-7269.
строительство ТП-10/0,4 кВ с силовым трансформатором мощностью 100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проектом. – за счет средств тарифа на передачу электроэнергии по техническим условиям Ц-6459, Ц-7079, Ц-7081, Ц-7269.</t>
  </si>
  <si>
    <t>трансформаторов: 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Ц-7937, Ц-7959.</t>
  </si>
  <si>
    <t>реконструкция существующей ВЛ-0,4 кВ № 2 в части монтажа двух дополнительных проводов  на участке протяженностью 0,65 км, в пролетах опор №№ 1…17 и заменой 4-х опор (объем реконструкции уточнить при проектировании) – за счет средств тарифа на передачу электроэнергии</t>
  </si>
  <si>
    <t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Ц-8186; 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Ц-8186</t>
  </si>
  <si>
    <t>Замена или увеличение мощности трансформаторов: замена ТП-10/0,4 кВ №684 25 кВА на ТП-10/0,4 кВ с силовым трансформатором мощностью 100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                              
10.5.	 Расширение распределительных устройств: монтаж дополнительного коммутационного аппарата отходящей ЛЭП-0,4 кВ в РУ-0,4 кВ ТП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 – /аналогично техническим условиям Ц-8352</t>
  </si>
  <si>
    <t>монтаж дополнительного коммутационного аппарата отходящей ЛЭП-0,4 кВ в РУ-0,4 кВ ТП-10/0,4 кВ №688 (тип и технические характеристики коммутационного аппарата и объем реконструкции уточнить при проектировании) – /за счет средств тарифа на передачу электроэнергии</t>
  </si>
  <si>
    <t>Строительство новых линий электропередачи: строительство ответвления протяженностью 0,9 км от опоры № 16 существующей ВЛ-10 кВ № 239.07 до проектируемой ТП-10/0,4 кВ (марку и сечение провода, протяженность уточнить при проектировании) – за счет средств тарифа на передачу электроэнергии.
10.2. Строительство новых подстанций: 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электроэнергии; Реконструкция объектов электросетевого хозяйства: реконструкция существующей ВЛ-0,4 кВ № 2 от ТП-10/0,4 кВ № 087 в части переключения участка ВЛ-0,4 кВ, начиная с опоры № 15 на питание от ТП-10/0,4 кВ, строящейся в соответствии с п. 10.2 настоящих технических условий и монтажа 2-х дополнительных проводов на участке протяженностью 0,2 км (объем реконструкции уточнить при проектировании) – за счет средств тарифа на передачу электроэнергии.</t>
  </si>
  <si>
    <t>по ТУ Ц-7566</t>
  </si>
  <si>
    <t>Строительство новых линий электропередачи: 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Ц-8186, Ц-8552; Строительство новых подстанций: 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Ц-8186, Ц-8552.</t>
  </si>
  <si>
    <t>Замена или увеличение мощности трансформаторов: 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Ц-7912, Ц-7063, Ц-7299, Ц-7783, Ц-7454, Ц-7959, Ц-7860, Ц-7859, Ц-7905, Ц-7183, Ц-7267, Ц-7507)</t>
  </si>
  <si>
    <t>по ТУ Ц-7173</t>
  </si>
  <si>
    <t>строительство ответвления протяженностью 0,02 км от опоры существующей ВЛ-10 кВ № 530.07 до проектируемой ТП-10/0,4 кВ (марку и сечение провода, протяженность уточнить при проектировании) – за счет средств тарифа на передачу электроэнергии; строительство ТП-10/0,4 кВ с силовым трансформатором мощностью 63 кВА и возможностью установки трансформатора большей мощности, до 160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</si>
  <si>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электроэнергии/; 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</si>
  <si>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по ТУ Ц-8118 и Ц-8325</t>
  </si>
  <si>
    <t>по ТУ Ц-6950 и Ц-6951</t>
  </si>
  <si>
    <t>по ТУ Ц-7623, Ц-7659</t>
  </si>
  <si>
    <t>Расширение распределительных устройств: расширение РУ-0,4 кВ ТП-10/0,4 кВ № 108 в части монтажа дополнительного коммутационного аппарата отходящей            ВЛ-0,4 кВ (тип и технические характеристики определить проектом) – за счет средств тарифа на передачу электроэнергии</t>
  </si>
  <si>
    <t>расширение РУ-0,4 кВ ТП-10/0,4 кВ № 368 в части монтажа дополнительного коммутационного аппарата отходящей           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Ц-7945</t>
  </si>
  <si>
    <t>расширение РУ-0,4 кВ ТП-10/0,4 кВ № 368 в части монтажа дополнительного коммутационного аппарата отходящей           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Ц-7945, Ц-8658</t>
  </si>
  <si>
    <t>замена силового трансформатора СТП-10/0,4 кВ № 691/25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</si>
  <si>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замена силового трансформатора СТП-10/0,4 кВ № 585/25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</si>
  <si>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Ц-8445; 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Ц-8445.</t>
  </si>
  <si>
    <t>замена силового трансформатора СТП-10/0,4 кВ № 698/25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</si>
  <si>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замена силового трансформатора СТП-10/0,4 кВ № 698/25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Ц-8677</t>
  </si>
  <si>
    <t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  - /аналогично техническим условиям Ц-8531</t>
  </si>
  <si>
    <t>замена ТП-10/0,4 кВ № 656/25 кВА на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</si>
  <si>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Ц-7706, Ц-7766;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Ц-7706, Ц-7766.</t>
  </si>
  <si>
    <t>реконструкция существующей ВЛ-0,4 кВ № 2 в части монтажа дополнительного провода на участке протяженностью 0,32 км, в пролетах опоры №№ 12…20 и замены двух опор №№ 13, 18 (объем реконструкции уточнить при проектировании) – за счет средств тарифа на передачу электроэнергии</t>
  </si>
  <si>
    <t>монтаж дополнительного коммутационного аппарата отходящей ЛЭП-0,4 кВ в РУ-0,4 кВ ТП-10/0,4 кВ №2/100 (тип и технические характеристики коммутационного аппарата и объем реконструкции уточнить при проектировании) – /за счет средств тарифа на передачу электроэнергии</t>
  </si>
  <si>
    <t>строительство ответвления протяженностью 0,03 км от опоры № 22 ВЛ-10 кВ № 176.209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Ц-8237; строительство ТП-10/0,4 кВ с силовым трансформатором мощностью 63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Ц-8237.</t>
  </si>
  <si>
    <t>Строительство новых линий электропередачи: строительство ответвления протяженностью 0,45 км от опоры № 198 существующей ВЛ-10 кВ № 117.10 (инв. № 4071) до проектируемой ТП-10/0,4 кВ (марку и сечение провода, протяженность уточнить при проектировании) – за счет средств тарифа на передачу электроэнергии; Строительство новых подстанций: строительство ТП-10/0,4 кВ с силовым трансформатором мощностью 63 кВА (тип ТП, тип и мощность силового трансформатора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</si>
  <si>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по ТУ Ц-7610, Ц-7079, Ц-7396</t>
  </si>
  <si>
    <t>замена силового трансформатора СТП-10/0,4 кВ № 698/25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– / аналогично техническим условиям Ц-8677/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</si>
  <si>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Ц-7912, Ц-7063, Ц-7299, Ц-7783, Ц-7454, Ц-7959, Ц-7860, Ц-7859, Ц-7905, Ц-7183, Ц-7267, Ц-7507, Ц-7937)</t>
  </si>
  <si>
    <t>по ТУ Ц-7623</t>
  </si>
  <si>
    <t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Ц-8445, Ц-8387; 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Ц-8445, Ц-8387.</t>
  </si>
  <si>
    <t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Ц-8445, Ц-8387, Ц-8802; 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Ц-8445, Ц-8387, Ц-8802.</t>
  </si>
  <si>
    <t>по ТУ Ц-6875</t>
  </si>
  <si>
    <t>реконструкция существующей ВЛ-0,4 кВ № 2 в части монтажа двух дополнительных проводов на участке протяженностью 0,12 км, оп. №№ 17…20 (объем реконструкции уточнить при проектировании) – за счет средств тарифа на передачу электроэнергии.</t>
  </si>
  <si>
    <t>Инвентарный номер</t>
  </si>
  <si>
    <t>ВЛ-0,4 кВ № 2 (инв. № 634)</t>
  </si>
  <si>
    <t>Монтаж ячейки 10 (6 ) кВ, шт.</t>
  </si>
  <si>
    <t>Строительство ВЛ-10 (6) кВ, км</t>
  </si>
  <si>
    <t>Строительство ВЛЗ-10 (6) кВ, км</t>
  </si>
  <si>
    <t xml:space="preserve">Реконструкция ВЛ-10 (6) кВ, км </t>
  </si>
  <si>
    <t>монтаж разъединителя 10 (6) кВ, шт.</t>
  </si>
  <si>
    <t>Строительство КЛ-10 (6) кВ, км</t>
  </si>
  <si>
    <t>Строительство КЛ-0,4 кВ, км</t>
  </si>
  <si>
    <t>Монтаж учёта в ТП 10 (6)/0,4 кВ, шт.</t>
  </si>
  <si>
    <t>Строительство ВЛИ-0,4 кВ, км</t>
  </si>
  <si>
    <t>Реконструкция ВЛ-0,4 кВ со строительством ВЛИ-0,4 кВ, км</t>
  </si>
  <si>
    <t>Реконструкция ВЛ-0,4 кВ с монтажем дополнительного провода, км</t>
  </si>
  <si>
    <t>Реконструкция ВЛ-0,4 кВ с монтажем 2-х дополнительных проводов, км</t>
  </si>
  <si>
    <t>Реконструкция ВЛ-0,4 кВ с монтажем 4-х дополнительныхпроводов, км</t>
  </si>
  <si>
    <t>СТП 63 кВА</t>
  </si>
  <si>
    <t>Объем строительства включен в З-1745 и З-1753 (Лот № 22 льготники ЗЭС)</t>
  </si>
  <si>
    <t>Объем строительства включен в С-2026 и С-2033 (Лот № 29 льготники СЭС); С-2113 (Лот № 30 льготники СЭС).</t>
  </si>
  <si>
    <t>ВЛ-0,4 кВ № 1 (инв. № 12013360-00)</t>
  </si>
  <si>
    <t>ВЛ-0,4 кВ № 1 (инв. № 12010508)</t>
  </si>
  <si>
    <t>строительство ответвления протяженностью 0,2 км от опоры существующей ВЛ-0,4 кВ № 1 (инв.№ 30315075210) до границы земельного участка заявителя (марку и сечение провода, протяженность уточнить при проектировании)</t>
  </si>
  <si>
    <t>ВЛ-0,4 кВ № 1 (инв.№ 30315075210)</t>
  </si>
  <si>
    <t>строительство ответвления протяженностью 0,5 км от опоры существующей ВЛ-10 кВ № 12 (инв. № 303150760302)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С-1694;
замена ТП-10/0,4 кВ с силовым трансформатором мощностью 40 кВА (построенной по договору С-1694)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</si>
  <si>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ВЛ-10 кВ № 12 (инв. № 303150760302)</t>
  </si>
  <si>
    <t>Остальной объем строительства включен в С-1694 (Лот № 20 СЭС); С-2158,С-2159,С-2163 (Лот № 32 льготники СЭС)</t>
  </si>
  <si>
    <t>Объем строительства включен в С-2076 (Лот № 30 льготники СЭС)</t>
  </si>
  <si>
    <t>Остальной объем строительства включен в С-1856 (Лот № 25 льготники).</t>
  </si>
  <si>
    <t>ВЛ-0,4 кВ № 2 (инв. № 31145400)</t>
  </si>
  <si>
    <t>Объем строительства включен в С-1707 (лот № 20 СЭС); С-1820 (Лот № 23-24 льготники СЭС)</t>
  </si>
  <si>
    <t>ВЛ-0,4 кВ № 1 (инв. № 12013491-00)</t>
  </si>
  <si>
    <t>Замена тр-ра 40 кВА на 63 кВА (с заменой автоматических выключателей, предохранителей, ТТ)</t>
  </si>
  <si>
    <t>Объем строительства включен в С-2094 (Лот № 30 льготники СЭС).</t>
  </si>
  <si>
    <t>Объем строительства включен в С-2026 и С-2033 (Лот № 29 льготники СЭС); С-2109 (Лот № 31 льготники СЭС).</t>
  </si>
  <si>
    <t>Объем строительства включен в С-2026 (Лот № 29 льготники СЭС); С-2038 (Лот № 30 льготники СЭС).</t>
  </si>
  <si>
    <t>ВЛ-0,4 кВ № 3 (инв. № 31154400)</t>
  </si>
  <si>
    <t xml:space="preserve">  1) монтаж дополнительного коммутационного аппарата отходящей КЛ-0,4 кВ;
  2) монтаж амперметра для контроля величины максимальной мощности энергопринимающих устройств заявителя</t>
  </si>
  <si>
    <t>Остальной объем строительства включен в Ц-6901 (Лот № 23 льготники ЦЭС-1)</t>
  </si>
  <si>
    <t>Объем строительства включен в Ц-6459 (лот № 20 ЦЭС-2), Ц-7396 (Лот № 24 льготники ЦЭС-3)</t>
  </si>
  <si>
    <t>Остальной объем строительства включен в Ц-7937 и Ц-7959 (Лот № 29 льготники ЦЭС-Северная часть)</t>
  </si>
  <si>
    <t>0,65 с заменой 4-х опор</t>
  </si>
  <si>
    <t>Объем строительства включен в  Ц-6631 (Лот № 21) и Ц-6475 (Лот №20 ЦЭС-2)</t>
  </si>
  <si>
    <t>Объем строительства включен в Ц-8255 (Лот № 30 льготники ЦЭС-Северный)</t>
  </si>
  <si>
    <t>Объем строительства включен в Ц-8060 (Лот № 29 льготники ЦЭС-Южный)</t>
  </si>
  <si>
    <t>Объем строительства включен в Ц-8097 (Лот № 31 льготники ЦЭС-Южный)</t>
  </si>
  <si>
    <t>Остальной объем строительства включен в Ц-7972 (Лот № 29 льготники ЦЭС-Северная часть)</t>
  </si>
  <si>
    <t>Объем строительства включен в Ц-7081 (Лот № 23 льготники ЦЭС-1)</t>
  </si>
  <si>
    <t>Объем строительства включен в Ц-8507 (Лот № 33)</t>
  </si>
  <si>
    <t>Остальной объем строительства включен в Ц-8497 (Лот № 32 льготники ЦЭС-Северный, ВЭС)</t>
  </si>
  <si>
    <t>Объем строительства включен в Ц-8186 (Лот № 30 льготники ЦЭС-Южный)</t>
  </si>
  <si>
    <t>КТП 100 кВА (Демонтаж ТП 25 кВА)</t>
  </si>
  <si>
    <t>Остальной объем строительства включен в Ц-8352 (Лот № 32 льготники_ЦЭС-Северный, ВЭС)</t>
  </si>
  <si>
    <t xml:space="preserve">0,29, в т.ч. 0,1 км совместным подвесом по ВЛ-10 кВ </t>
  </si>
  <si>
    <t>монтаж автоматического выключателя в РУ-0,4 кВ ТП 10/0,4 кВ</t>
  </si>
  <si>
    <t>Остальной объем строительства включен в Ц-8564 (Лот № 33)</t>
  </si>
  <si>
    <t>Остальной объем строительства включен в Ц-8186 (Лот № 30 льготники ЦЭС-Южный), Ц-8552 (Лот № 33)</t>
  </si>
  <si>
    <t>Объем строительства включен в Ц-7454 (Лот № 25 льготники); Ц-7937,Ц-7959,Ц-7960 (Лот № 29 льготники_ЦЭС-Северная часть)</t>
  </si>
  <si>
    <t>Остальной объем строительства включен в Ц-6211 (Лот № 18 ЦЭС-1)</t>
  </si>
  <si>
    <t>КТП 160 кВА</t>
  </si>
  <si>
    <t xml:space="preserve">ВЛ-0,4 кВ №1 (инв.№3371) </t>
  </si>
  <si>
    <t>Объем строительства включен в Ц-7113 (Лот № 23 льготники_ЦЭС-1)</t>
  </si>
  <si>
    <t xml:space="preserve"> ТП-10/0,4 кВ №636 (инв.№ 13011690-00)</t>
  </si>
  <si>
    <t>ВЛ-10 кВ № 415.03 (инв. №4131)</t>
  </si>
  <si>
    <t>0,12 совместным подвесом по ВЛ-10 кВ</t>
  </si>
  <si>
    <t>Остальной объем строительства включен в Ц-8118 (Лот № 31 льготники_ЦЭС-Южный)</t>
  </si>
  <si>
    <t xml:space="preserve">ВЛ-0,4 кВ №1 (инв.№12012344-00) </t>
  </si>
  <si>
    <t>ТП-10/0,4 кВ №636 (инв.№ 13011690-00)</t>
  </si>
  <si>
    <t>Объем строительства включен в Ц-8597 (Лот № 33)</t>
  </si>
  <si>
    <t>ВЛ-0,4 кВ №1 (инв.№12012344-00)</t>
  </si>
  <si>
    <t>Объем строительства включен в Ц-8607 (Лот № 33)</t>
  </si>
  <si>
    <t>Объем строительства включен в Ц-7883 (Лот №28 льготники)</t>
  </si>
  <si>
    <t>Объем строительства включен в Ц-6722 (Лот № 22 льготники ЦЭС-2)</t>
  </si>
  <si>
    <t>Объем строительства включен в Ц-8097 (Лот № 31 льготники ЦЭС-Южный), Ц-8427 (Лот № 33)</t>
  </si>
  <si>
    <t>Остальной объем строительства включен в Ц-6956 (Лот № 23 льготники ЦЭС)</t>
  </si>
  <si>
    <t>Объем строительства включен в Ц-8525 (Лот № 32 льготники_ЦЭС-Южный</t>
  </si>
  <si>
    <t>Объем строительства включен в Ц-8565 (Лот № 33)</t>
  </si>
  <si>
    <t>Объем строительства включен в Ц-8379 (Лот № 32 льготники_ЦЭС-Южный)</t>
  </si>
  <si>
    <t>Объем строительства включен в Ц-7782 (Лот № 28 льготники)</t>
  </si>
  <si>
    <t>Остальной объем строительства включен в Ц-8301 (Лот № 31 льготники_ЦЭС-Северный)</t>
  </si>
  <si>
    <t>ТП-10/0,4 кВ № 108 (инв.№4012)</t>
  </si>
  <si>
    <t>Монтаж автоматического выключателя в РУ-0,4 кВ ТП 10/0,4 кВ</t>
  </si>
  <si>
    <t>Остальной объем строительства включен в Ц-8630 (Лот № 33)</t>
  </si>
  <si>
    <t>ВЛ-0,4 кВ №2 (инв.№3359)</t>
  </si>
  <si>
    <t>ВЛ-0,4 кВ №1 (инв.№12013518-00)</t>
  </si>
  <si>
    <t>Объем строительства включен в Ц-7660 (Лот № 28 льготники)</t>
  </si>
  <si>
    <t>Объем строительства включен в Ц-7945( Лот № 29 льготники_ЦЭС-Южный)</t>
  </si>
  <si>
    <t>ТП-10/0,4 кВ № 368 (инв.№2806)</t>
  </si>
  <si>
    <t>ТП-10/0,4 кВ №645 (инв.№13011692-00)</t>
  </si>
  <si>
    <t>Объем строительства включен в Ц--6580 (Лот № 20 ЦЭС-3)</t>
  </si>
  <si>
    <t>Объем строительства включен в Ц-7945( Лот № 29 льготники_ЦЭС-Южный); Ц-8658</t>
  </si>
  <si>
    <t>Остальной объем строительства включен в Ц-8245 (Лот № 30 льготники_ЦЭС-Северный)</t>
  </si>
  <si>
    <t>ВЛ-0,4 кВ № 1 (инв 13010147-00)</t>
  </si>
  <si>
    <t>Объем строительства включен в Ц-6956 (Лот № 23 льготники ЦЭС)</t>
  </si>
  <si>
    <t>ТП-10/0,4 кВ №691 (13012335-00)</t>
  </si>
  <si>
    <t>замена силового трансформатора СТП-10/0,4 кВ № 691/25 кВА на силовой трансформатор мощностью 63 кВА (с заменой автоматических выключателей, предохранителей, ТТ)</t>
  </si>
  <si>
    <t>0,2 км в т. ч. 0,15 км совместным подвесом с ВЛ-10 кВ</t>
  </si>
  <si>
    <t>Остальной объем строительства включен в Ц-8145 (Лот № 30 льготники_ЦЭС-Северный)</t>
  </si>
  <si>
    <t>ТП-10/0,4 кВ №585 (13011174-00)</t>
  </si>
  <si>
    <t>Остальной объем строительства включен в Ц-8199 (Лот № 31 льготники_ЦЭС-Северный)</t>
  </si>
  <si>
    <t>ВЛ-0,4 кВ № 2                             (инв. № 46 SRSK)</t>
  </si>
  <si>
    <t>строительство ответвления протяженностью 0,03 км от опоры № 4 существующей ВЛ-0,4 кВ № 2 (инв. № 46 SRSK), с увеличением протяженности существующей ВЛ-0,4 кВ (марку и сечение провода, протяженность уточнить при проектировании).</t>
  </si>
  <si>
    <t>Остальной объем строительства включен в Ц-8445 (Лот № 32 льготники_ЦЭС-Южный)</t>
  </si>
  <si>
    <t>замена силового трансформатора СТП-10/0,4 кВ № 585/25 кВА на силовой трансформатор мощностью 63 кВА (с заменой автоматических выключателей, предохранителей, ТТ)</t>
  </si>
  <si>
    <t>замена силового трансформатора СТП-10/0,4 кВ № 698/25 кВА на силовой трансформатор мощностью 63 кВА (с заменой автоматических выключателей, предохранителей, ТТ)</t>
  </si>
  <si>
    <t>Объем строительства включен в Ц-6366 (Лот № 19 ЦЭС-2,ЦЭС-3); Ц-8700 (Лот № 33)</t>
  </si>
  <si>
    <t>Объем строительства включен в Ц-6366 (Лот № 19 ЦЭС-2,ЦЭС-3)</t>
  </si>
  <si>
    <t>ТП-10/0,4 кВ №614 (инв.№2898)</t>
  </si>
  <si>
    <t>Остальной объем строительства включен в Ц-8451 (Лот № 33)</t>
  </si>
  <si>
    <t>Остальной объем строительства включен в Ц-8565 (лот № 33); Ц-8677 (Лот № 33)</t>
  </si>
  <si>
    <t>Объем строительства включен в Ц-7946 (Лот № 29 льготники_ЦЭС-Северная часть)</t>
  </si>
  <si>
    <t>ТП-10/0,4 кВ  №549 (инв.№13010794-00)</t>
  </si>
  <si>
    <t>Остальной объем строительства включен в Ц-8517 и Ц-8531 (Лот № 32 льготники_ЦЭС-Северный,ВЭС)</t>
  </si>
  <si>
    <t>Объем строительства включен в Ц-7991 (Лот № 29 льготники_ЦЭС-Южный)</t>
  </si>
  <si>
    <t>ВЛ-0,4 кВ №1 (инв.№ 12013262-00)</t>
  </si>
  <si>
    <t>Монтаж СТП 63 кВА 
(Демонтаж ТП 25 кВА)</t>
  </si>
  <si>
    <t>0,45, в т.ч. 0,31 км совместным подвесом с проектируемой (по ТУ Ц-7964 и Ц-8036)  ВЛ-0,4 кВ</t>
  </si>
  <si>
    <t>ТП-10/0,4 кВ  №659 (инв.№13011710-00)</t>
  </si>
  <si>
    <t>Остальной объем строительства включен в Ц-6810 (Лот № 20 ЦЭС-2)</t>
  </si>
  <si>
    <t>Объем строительства включен в Ц-7767, Ц-7706 и Ц-7766 (Лот № 27 льготники)</t>
  </si>
  <si>
    <t>строительство ответвления протяженностью 0,12 км от опоры № 38 существующей ВЛ-0,4 кВ № 3 (инв. № 12012044-00)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</si>
  <si>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ВЛ-0,4 кВ № 3 (инв. № 12012044-00)</t>
  </si>
  <si>
    <t>0,32 (с заменой 2-х опор)</t>
  </si>
  <si>
    <t>монтаж дополнительного коммутационного аппарата отходящей ЛЭП-0,4 кВ в РУ-0,4 кВ ТП-10/0,4 кВ</t>
  </si>
  <si>
    <t>Объем строительства включен в Ц-7083 (Лот № 23 льготники_ЦЭС)</t>
  </si>
  <si>
    <t>0,03 с установкой подставной опоры в пролете ВЛ-10 кВ №415.10</t>
  </si>
  <si>
    <t>Объем строительства включен в Ц-8238 (Лот № 31 льготники_ЦЭС-Северный)</t>
  </si>
  <si>
    <t>Остальной объем строительства включен в Ц-8238 (Лот № 31 льготники_ЦЭС-Северный)</t>
  </si>
  <si>
    <t>Объем строительства включен в Ц-8238 (Лот № 31 льготники_ЦЭС-Северный) и Ц-8750 (Лот № 33)</t>
  </si>
  <si>
    <t>Объем строительства включен в Ц-8238 (Лот № 31 льготники_ЦЭС-Северный)  Ц-8750 (Лот № 33)</t>
  </si>
  <si>
    <t>ВЛ-0,4 кВ № 1 (инв. № 4734)</t>
  </si>
  <si>
    <t>Остальной объем строительства включен в Ц-7615 (Лот № 26 льготники ЦЭС)</t>
  </si>
  <si>
    <t>ВЛ-10 кВ № 117.10 (инв. № 4071)</t>
  </si>
  <si>
    <t>Объем строительства включен в Ц-7383 (Лот № 24 льготники_ЦЭС-3)</t>
  </si>
  <si>
    <t xml:space="preserve"> инв №2918</t>
  </si>
  <si>
    <t>ТП-10/0,4 кВ № 11/160 (инв.№2918)</t>
  </si>
  <si>
    <t>Объем строительства включен в Ц-7944 (Лот № 29 льготники ЦЭС-Северная часть)</t>
  </si>
  <si>
    <t>ТП-10/0,4 кВ №698 (инв.№4162)</t>
  </si>
  <si>
    <t>Остальной объем строительства включен в Ц-8677 (Лот № 33)</t>
  </si>
  <si>
    <t>ТП-10/0,4 кВ №661 (инв.№13011696-00)</t>
  </si>
  <si>
    <t>Объем строительства включен в Ц-6966 (Лот № 21 ЦЭС-1)</t>
  </si>
  <si>
    <t>Остальной объем строительства включен в Ц-8696 (Лот № 33)</t>
  </si>
  <si>
    <t>Объем строительства включен в Ц-6521 (Лот № 20 ЦЭС-3)</t>
  </si>
  <si>
    <t>Остальной объем строительства включен в Ц-8331 (Лот № 32 льготники ЦЭС-Южный)</t>
  </si>
  <si>
    <t>Остальной объем строительства включен в Ц-8331 (Лот № 32 льготники ЦЭС-Южный); Ц-8799 (Лот № 33)</t>
  </si>
  <si>
    <t>ВЛ-10 кВ № 413.14 (инв.№4049)</t>
  </si>
  <si>
    <t>Остальной объем строительства включен в Ц-8445 (Лот № 32 льготники_ЦЭС-Южный), Ц-8802 (Лот № 33).</t>
  </si>
  <si>
    <t>Объем строительства включен в Ц-8804 (Лот № 33)</t>
  </si>
  <si>
    <t>Объем строительства включен в Ц-7587 (Лот № 25 льготники)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</si>
  <si>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</si>
  <si>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</si>
  <si>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</si>
  <si>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</si>
  <si>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</si>
  <si>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</si>
  <si>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</si>
  <si>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</si>
  <si>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 xml:space="preserve">Строительство ВЛИ-0,4 кВ, км, Реконструкция ВЛ-0,4 кВ с монтажем 2-х дополнительных проводов, км, </t>
  </si>
  <si>
    <t xml:space="preserve">Строительство ВЛ-10 (6) кВ, км, монтаж разъединителя 10 (6) кВ, шт., Монтаж ТП 10 (6)/0,4 кВ, Монтаж учёта в ТП 10 (6)/0,4 кВ, шт., Строительство ВЛИ-0,4 кВ, км, </t>
  </si>
  <si>
    <t xml:space="preserve">Строительство ВЛИ-0,4 кВ, км, </t>
  </si>
  <si>
    <t>Реконструкция ТП 10 (6)/0,4 кВ, Строительство ВЛИ-0,4 кВ, км</t>
  </si>
  <si>
    <t>Строительство КЛ-0,4 кВ, км, Реконструкция ТП 10 (6)/0,4 кВ</t>
  </si>
  <si>
    <t>1) монтаж дополнительного коммутационного аппарата отходящей КЛ-0,4 кВ;
  2) монтаж амперметра для контроля величины максимальной мощности энергопринимающих устройств заявителя</t>
  </si>
  <si>
    <t>Монтаж ТП 10 (6)/0,4 кВ, Монтаж учёта в ТП 10 (6)/0,4 кВ, шт., Строительство ВЛИ-0,4 кВ, км</t>
  </si>
  <si>
    <t>Строительство ВЛ-10 (6) кВ, км, монтаж разъединителя 10 (6) кВ, шт., Монтаж ТП 10 (6)/0,4 кВ, Монтаж учёта в ТП 10 (6)/0,4 кВ, шт., Реконструкция ВЛ-0,4 кВ с монтажем 2-х дополнительных проводов, км</t>
  </si>
  <si>
    <t>Строительство ВЛ-10 (6) кВ, км, монтаж разъединителя 10 (6) кВ, шт., Монтаж ТП 10 (6)/0,4 кВ, Монтаж учёта в ТП 10 (6)/0,4 кВ, шт., Строительство ВЛИ-0,4 кВ, км</t>
  </si>
  <si>
    <t xml:space="preserve"> Строительство ВЛИ-0,4 кВ, км</t>
  </si>
  <si>
    <t>Строительство ВЛЗ-10 (6) кВ, км, монтаж разъединителя 10 (6) кВ, шт., Монтаж ТП 10 (6)/0,4 кВ, Монтаж учёта в ТП 10 (6)/0,4 кВ, шт., Строительство ВЛИ-0,4 кВ, км</t>
  </si>
  <si>
    <t>Строительство ВЛИ-0,4 кВ, км, Реконструкция ВЛ-0,4 кВ с монтажем 2-х дополнительных проводов, км</t>
  </si>
  <si>
    <t>ИТОГО:</t>
  </si>
  <si>
    <t>33_лот_(льготники) СЭС</t>
  </si>
  <si>
    <t>СТП-63 кВА - 1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</si>
</sst>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_р_."/>
  </numFmts>
  <fonts count="19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4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0" fontId="7" fillId="0" borderId="0" xfId="0" applyFont="1" applyFill="1"/>
    <xf numFmtId="0" fontId="9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2" borderId="0" xfId="0" applyFont="1" applyFill="1"/>
    <xf numFmtId="14" fontId="1" fillId="2" borderId="0" xfId="0" applyNumberFormat="1" applyFont="1" applyFill="1"/>
    <xf numFmtId="0" fontId="12" fillId="0" borderId="0" xfId="0" applyFont="1" applyFill="1" applyAlignment="1">
      <alignment horizontal="center" vertical="center" wrapText="1"/>
    </xf>
    <xf numFmtId="14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0" fontId="13" fillId="5" borderId="1" xfId="0" applyNumberFormat="1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center" vertical="center" wrapText="1"/>
    </xf>
    <xf numFmtId="0" fontId="14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165" fontId="12" fillId="0" borderId="0" xfId="0" applyNumberFormat="1" applyFont="1" applyFill="1"/>
    <xf numFmtId="165" fontId="12" fillId="0" borderId="0" xfId="0" applyNumberFormat="1" applyFont="1" applyFill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left" vertical="center" wrapText="1"/>
    </xf>
    <xf numFmtId="0" fontId="12" fillId="5" borderId="0" xfId="0" applyFont="1" applyFill="1"/>
    <xf numFmtId="0" fontId="1" fillId="5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64" fontId="17" fillId="5" borderId="1" xfId="0" applyNumberFormat="1" applyFont="1" applyFill="1" applyBorder="1" applyAlignment="1">
      <alignment horizontal="center" vertical="center"/>
    </xf>
    <xf numFmtId="14" fontId="17" fillId="6" borderId="1" xfId="0" applyNumberFormat="1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14" fillId="6" borderId="1" xfId="0" applyNumberFormat="1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14" fillId="6" borderId="2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17" fillId="6" borderId="1" xfId="0" applyNumberFormat="1" applyFont="1" applyFill="1" applyBorder="1" applyAlignment="1">
      <alignment horizontal="center" vertical="center" wrapText="1"/>
    </xf>
    <xf numFmtId="0" fontId="13" fillId="6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14" fillId="6" borderId="2" xfId="0" applyNumberFormat="1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4" fillId="7" borderId="1" xfId="0" applyNumberFormat="1" applyFont="1" applyFill="1" applyBorder="1" applyAlignment="1">
      <alignment horizontal="center" vertical="center" wrapText="1"/>
    </xf>
    <xf numFmtId="0" fontId="14" fillId="8" borderId="1" xfId="0" applyNumberFormat="1" applyFont="1" applyFill="1" applyBorder="1" applyAlignment="1">
      <alignment horizontal="center" vertical="center" wrapText="1"/>
    </xf>
    <xf numFmtId="0" fontId="6" fillId="8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164" fontId="14" fillId="6" borderId="2" xfId="0" applyNumberFormat="1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12" fillId="6" borderId="0" xfId="0" applyFont="1" applyFill="1"/>
    <xf numFmtId="164" fontId="17" fillId="6" borderId="1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14" fillId="6" borderId="2" xfId="0" applyNumberFormat="1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7" fillId="6" borderId="7" xfId="0" applyFont="1" applyFill="1" applyBorder="1" applyAlignment="1">
      <alignment horizontal="center" vertical="center"/>
    </xf>
    <xf numFmtId="0" fontId="14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93"/>
  <sheetViews>
    <sheetView view="pageBreakPreview" zoomScale="50" zoomScaleNormal="70" zoomScaleSheetLayoutView="50" workbookViewId="0">
      <pane ySplit="2" topLeftCell="A74" activePane="bottomLeft" state="frozen"/>
      <selection pane="bottomLeft" activeCell="A76" sqref="A1:A1048576"/>
    </sheetView>
  </sheetViews>
  <sheetFormatPr defaultRowHeight="23.25" x14ac:dyDescent="0.35"/>
  <cols>
    <col min="1" max="1" width="15.28515625" style="38" customWidth="1"/>
    <col min="2" max="2" width="15.85546875" style="38" customWidth="1"/>
    <col min="3" max="3" width="18.28515625" style="38" customWidth="1"/>
    <col min="4" max="5" width="12.28515625" style="38" customWidth="1"/>
    <col min="6" max="6" width="17.7109375" style="38" customWidth="1"/>
    <col min="7" max="7" width="27.42578125" style="39" customWidth="1"/>
    <col min="8" max="8" width="26.28515625" style="39" customWidth="1"/>
    <col min="9" max="9" width="24.42578125" style="40" customWidth="1"/>
    <col min="10" max="10" width="16" style="40" customWidth="1"/>
    <col min="11" max="11" width="17.42578125" style="40" customWidth="1"/>
    <col min="12" max="12" width="5.28515625" style="40" customWidth="1"/>
    <col min="13" max="13" width="15.5703125" style="40" customWidth="1"/>
    <col min="14" max="14" width="18.85546875" style="40" customWidth="1"/>
    <col min="15" max="15" width="17" style="40" customWidth="1"/>
    <col min="16" max="16" width="14.85546875" style="40" customWidth="1"/>
    <col min="17" max="18" width="16.85546875" style="99" customWidth="1"/>
    <col min="19" max="19" width="23.42578125" style="14" customWidth="1"/>
    <col min="20" max="20" width="17.42578125" style="41" customWidth="1"/>
    <col min="21" max="21" width="0" style="41" hidden="1" customWidth="1"/>
    <col min="22" max="23" width="17" style="41" customWidth="1"/>
    <col min="24" max="24" width="0" style="41" hidden="1" customWidth="1"/>
    <col min="25" max="25" width="10" style="41" bestFit="1" customWidth="1"/>
    <col min="26" max="26" width="0" style="41" hidden="1" customWidth="1"/>
    <col min="27" max="27" width="13" style="41" bestFit="1" customWidth="1"/>
    <col min="28" max="28" width="12.5703125" style="42" customWidth="1"/>
    <col min="29" max="29" width="0" style="42" hidden="1" customWidth="1"/>
    <col min="30" max="30" width="13" style="42" bestFit="1" customWidth="1"/>
    <col min="31" max="31" width="0" style="42" hidden="1" customWidth="1"/>
    <col min="32" max="32" width="13.42578125" style="42" customWidth="1"/>
    <col min="33" max="33" width="0" style="42" hidden="1" customWidth="1"/>
    <col min="34" max="34" width="11.28515625" style="42" bestFit="1" customWidth="1"/>
    <col min="35" max="35" width="10.7109375" style="42" customWidth="1"/>
    <col min="36" max="36" width="10.7109375" style="42" hidden="1" customWidth="1"/>
    <col min="37" max="37" width="9.140625" style="42"/>
    <col min="38" max="38" width="0" style="42" hidden="1" customWidth="1"/>
    <col min="39" max="39" width="13" style="42" bestFit="1" customWidth="1"/>
    <col min="40" max="40" width="9.5703125" style="42" bestFit="1" customWidth="1"/>
    <col min="41" max="41" width="0" style="42" hidden="1" customWidth="1"/>
    <col min="42" max="45" width="12.42578125" style="42" customWidth="1"/>
    <col min="46" max="46" width="9.140625" style="42" customWidth="1"/>
    <col min="47" max="47" width="9.140625" style="42" hidden="1" customWidth="1"/>
    <col min="48" max="48" width="9.140625" style="42" customWidth="1"/>
    <col min="49" max="49" width="9.140625" style="42" hidden="1" customWidth="1"/>
    <col min="50" max="50" width="32.42578125" style="42" customWidth="1"/>
    <col min="51" max="51" width="11.42578125" style="42" hidden="1" customWidth="1"/>
    <col min="52" max="52" width="14.85546875" style="42" customWidth="1"/>
    <col min="53" max="53" width="21.42578125" style="42" customWidth="1"/>
    <col min="54" max="54" width="13.28515625" style="42" hidden="1" customWidth="1"/>
    <col min="55" max="55" width="13.28515625" style="42" customWidth="1"/>
    <col min="56" max="56" width="16.42578125" style="42" customWidth="1"/>
    <col min="57" max="57" width="13.42578125" style="42" hidden="1" customWidth="1"/>
    <col min="58" max="58" width="15.42578125" style="42" customWidth="1"/>
    <col min="59" max="59" width="11.28515625" style="42" hidden="1" customWidth="1"/>
    <col min="60" max="60" width="11.28515625" style="42" customWidth="1"/>
    <col min="61" max="61" width="23.28515625" style="42" customWidth="1"/>
    <col min="62" max="62" width="11.42578125" style="42" hidden="1" customWidth="1"/>
    <col min="63" max="63" width="16.28515625" style="42" customWidth="1"/>
    <col min="64" max="64" width="26.85546875" style="42" customWidth="1"/>
    <col min="65" max="65" width="9.140625" style="42" hidden="1" customWidth="1"/>
    <col min="66" max="66" width="16.85546875" style="87" customWidth="1"/>
    <col min="67" max="67" width="18.28515625" style="43" customWidth="1"/>
    <col min="68" max="68" width="25.140625" style="42" customWidth="1"/>
    <col min="69" max="69" width="17.7109375" style="80" customWidth="1"/>
    <col min="70" max="16384" width="9.140625" style="41"/>
  </cols>
  <sheetData>
    <row r="1" spans="1:69" x14ac:dyDescent="0.35">
      <c r="C1" s="14" t="s">
        <v>28</v>
      </c>
      <c r="F1" s="38">
        <v>1</v>
      </c>
      <c r="G1" s="39">
        <v>3</v>
      </c>
      <c r="H1" s="39">
        <v>4</v>
      </c>
      <c r="Q1" s="99">
        <f>SUBTOTAL(9,Q3:Q290)</f>
        <v>41037.708000000057</v>
      </c>
    </row>
    <row r="2" spans="1:69" s="44" customFormat="1" ht="183.75" customHeight="1" x14ac:dyDescent="0.25">
      <c r="A2" s="1" t="s">
        <v>0</v>
      </c>
      <c r="B2" s="1" t="s">
        <v>18</v>
      </c>
      <c r="C2" s="1" t="s">
        <v>20</v>
      </c>
      <c r="D2" s="1" t="s">
        <v>1</v>
      </c>
      <c r="E2" s="1" t="s">
        <v>2</v>
      </c>
      <c r="F2" s="1" t="s">
        <v>10</v>
      </c>
      <c r="G2" s="1" t="s">
        <v>14</v>
      </c>
      <c r="H2" s="1" t="s">
        <v>3</v>
      </c>
      <c r="I2" s="1" t="s">
        <v>966</v>
      </c>
      <c r="J2" s="1" t="s">
        <v>967</v>
      </c>
      <c r="K2" s="1" t="s">
        <v>968</v>
      </c>
      <c r="L2" s="1"/>
      <c r="M2" s="1" t="s">
        <v>969</v>
      </c>
      <c r="N2" s="1" t="s">
        <v>970</v>
      </c>
      <c r="O2" s="1" t="s">
        <v>971</v>
      </c>
      <c r="P2" s="1" t="s">
        <v>972</v>
      </c>
      <c r="Q2" s="100" t="s">
        <v>973</v>
      </c>
      <c r="R2" s="100"/>
      <c r="S2" s="13" t="s">
        <v>819</v>
      </c>
      <c r="T2" s="1" t="s">
        <v>821</v>
      </c>
      <c r="U2" s="1"/>
      <c r="V2" s="1" t="s">
        <v>13</v>
      </c>
      <c r="W2" s="1" t="s">
        <v>4</v>
      </c>
      <c r="X2" s="6"/>
      <c r="Y2" s="1" t="s">
        <v>822</v>
      </c>
      <c r="Z2" s="1"/>
      <c r="AA2" s="1"/>
      <c r="AB2" s="2" t="s">
        <v>823</v>
      </c>
      <c r="AC2" s="2"/>
      <c r="AD2" s="2" t="s">
        <v>824</v>
      </c>
      <c r="AE2" s="2"/>
      <c r="AF2" s="2" t="s">
        <v>825</v>
      </c>
      <c r="AG2" s="2"/>
      <c r="AH2" s="2"/>
      <c r="AI2" s="2" t="s">
        <v>826</v>
      </c>
      <c r="AJ2" s="2"/>
      <c r="AK2" s="2" t="s">
        <v>827</v>
      </c>
      <c r="AL2" s="2"/>
      <c r="AM2" s="2"/>
      <c r="AN2" s="2" t="s">
        <v>826</v>
      </c>
      <c r="AO2" s="2"/>
      <c r="AP2" s="2" t="s">
        <v>5</v>
      </c>
      <c r="AQ2" s="2"/>
      <c r="AR2" s="2" t="s">
        <v>828</v>
      </c>
      <c r="AS2" s="2"/>
      <c r="AT2" s="2" t="s">
        <v>6</v>
      </c>
      <c r="AU2" s="2"/>
      <c r="AV2" s="2" t="s">
        <v>7</v>
      </c>
      <c r="AW2" s="2"/>
      <c r="AX2" s="2" t="s">
        <v>8</v>
      </c>
      <c r="AY2" s="2"/>
      <c r="AZ2" s="2"/>
      <c r="BA2" s="2" t="s">
        <v>829</v>
      </c>
      <c r="BB2" s="2"/>
      <c r="BC2" s="2"/>
      <c r="BD2" s="2" t="s">
        <v>830</v>
      </c>
      <c r="BE2" s="2"/>
      <c r="BF2" s="2" t="s">
        <v>831</v>
      </c>
      <c r="BG2" s="2"/>
      <c r="BH2" s="2"/>
      <c r="BI2" s="2" t="s">
        <v>832</v>
      </c>
      <c r="BJ2" s="2"/>
      <c r="BK2" s="2"/>
      <c r="BL2" s="2" t="s">
        <v>833</v>
      </c>
      <c r="BM2" s="7"/>
      <c r="BN2" s="88" t="s">
        <v>12</v>
      </c>
      <c r="BO2" s="9" t="s">
        <v>11</v>
      </c>
      <c r="BP2" s="2" t="s">
        <v>9</v>
      </c>
      <c r="BQ2" s="81"/>
    </row>
    <row r="3" spans="1:69" s="51" customFormat="1" ht="120" customHeight="1" x14ac:dyDescent="0.25">
      <c r="A3" s="45" t="s">
        <v>29</v>
      </c>
      <c r="B3" s="46" t="s">
        <v>178</v>
      </c>
      <c r="C3" s="47">
        <v>466.1</v>
      </c>
      <c r="D3" s="46" t="s">
        <v>327</v>
      </c>
      <c r="E3" s="46" t="s">
        <v>23</v>
      </c>
      <c r="F3" s="46" t="s">
        <v>479</v>
      </c>
      <c r="G3" s="117" t="s">
        <v>627</v>
      </c>
      <c r="H3" s="48" t="s">
        <v>770</v>
      </c>
      <c r="I3" s="49" t="s">
        <v>974</v>
      </c>
      <c r="J3" s="50">
        <f>J4+J5</f>
        <v>0.188</v>
      </c>
      <c r="K3" s="50">
        <f t="shared" ref="K3:P3" si="0">K4+K5</f>
        <v>122.136</v>
      </c>
      <c r="L3" s="50">
        <f t="shared" si="0"/>
        <v>0</v>
      </c>
      <c r="M3" s="50">
        <f t="shared" si="0"/>
        <v>9.77088</v>
      </c>
      <c r="N3" s="50">
        <f t="shared" si="0"/>
        <v>105.90479999999999</v>
      </c>
      <c r="O3" s="50">
        <f t="shared" si="0"/>
        <v>0</v>
      </c>
      <c r="P3" s="50">
        <f t="shared" si="0"/>
        <v>6.4603199999999994</v>
      </c>
      <c r="Q3" s="101">
        <f>SUM(M3:P3)</f>
        <v>122.136</v>
      </c>
      <c r="R3" s="101">
        <v>122.136</v>
      </c>
      <c r="S3" s="89" t="s">
        <v>820</v>
      </c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>
        <v>0.108</v>
      </c>
      <c r="BB3" s="84"/>
      <c r="BC3" s="84">
        <f>Q4</f>
        <v>100.44</v>
      </c>
      <c r="BD3" s="84"/>
      <c r="BE3" s="84"/>
      <c r="BF3" s="84"/>
      <c r="BG3" s="84"/>
      <c r="BH3" s="84"/>
      <c r="BI3" s="84">
        <v>0.08</v>
      </c>
      <c r="BJ3" s="84"/>
      <c r="BK3" s="84">
        <f>Q5</f>
        <v>21.695999999999998</v>
      </c>
      <c r="BL3" s="84"/>
      <c r="BM3" s="84"/>
      <c r="BN3" s="33">
        <f>BC3+BK3</f>
        <v>122.136</v>
      </c>
      <c r="BO3" s="85">
        <v>42003</v>
      </c>
      <c r="BP3" s="84"/>
      <c r="BQ3" s="82">
        <f>BN3-Q3</f>
        <v>0</v>
      </c>
    </row>
    <row r="4" spans="1:69" s="58" customFormat="1" ht="80.099999999999994" customHeight="1" x14ac:dyDescent="0.25">
      <c r="A4" s="52"/>
      <c r="B4" s="53"/>
      <c r="C4" s="54"/>
      <c r="D4" s="53"/>
      <c r="E4" s="53"/>
      <c r="F4" s="53"/>
      <c r="G4" s="55"/>
      <c r="H4" s="55"/>
      <c r="I4" s="56" t="s">
        <v>829</v>
      </c>
      <c r="J4" s="57">
        <f>BA3</f>
        <v>0.108</v>
      </c>
      <c r="K4" s="57">
        <f>J4*930</f>
        <v>100.44</v>
      </c>
      <c r="L4" s="57"/>
      <c r="M4" s="57">
        <f>K4*0.08</f>
        <v>8.0351999999999997</v>
      </c>
      <c r="N4" s="57">
        <f>K4*0.86</f>
        <v>86.378399999999999</v>
      </c>
      <c r="O4" s="57">
        <v>0</v>
      </c>
      <c r="P4" s="57">
        <f>K4*0.06</f>
        <v>6.0263999999999998</v>
      </c>
      <c r="Q4" s="101">
        <f>M4+N4+O4+P4</f>
        <v>100.44</v>
      </c>
      <c r="R4" s="101"/>
      <c r="S4" s="89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33"/>
      <c r="BO4" s="21"/>
      <c r="BP4" s="20"/>
      <c r="BQ4" s="83"/>
    </row>
    <row r="5" spans="1:69" s="58" customFormat="1" ht="80.099999999999994" customHeight="1" x14ac:dyDescent="0.25">
      <c r="A5" s="52"/>
      <c r="B5" s="53"/>
      <c r="C5" s="54"/>
      <c r="D5" s="53"/>
      <c r="E5" s="53"/>
      <c r="F5" s="53"/>
      <c r="G5" s="55"/>
      <c r="H5" s="55"/>
      <c r="I5" s="56" t="s">
        <v>832</v>
      </c>
      <c r="J5" s="57">
        <f>BI3</f>
        <v>0.08</v>
      </c>
      <c r="K5" s="59">
        <f>J5*135.6*2</f>
        <v>21.695999999999998</v>
      </c>
      <c r="L5" s="59"/>
      <c r="M5" s="59">
        <f>K5*0.08</f>
        <v>1.7356799999999999</v>
      </c>
      <c r="N5" s="59">
        <f>K5-M5-P5</f>
        <v>19.526399999999999</v>
      </c>
      <c r="O5" s="59">
        <v>0</v>
      </c>
      <c r="P5" s="59">
        <f>K5*0.02</f>
        <v>0.43391999999999997</v>
      </c>
      <c r="Q5" s="101">
        <f>M5+N5+O5+P5</f>
        <v>21.695999999999998</v>
      </c>
      <c r="R5" s="101"/>
      <c r="S5" s="8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33"/>
      <c r="BO5" s="21"/>
      <c r="BP5" s="20"/>
      <c r="BQ5" s="83"/>
    </row>
    <row r="6" spans="1:69" s="51" customFormat="1" ht="120" customHeight="1" x14ac:dyDescent="0.25">
      <c r="A6" s="45" t="s">
        <v>30</v>
      </c>
      <c r="B6" s="46" t="s">
        <v>179</v>
      </c>
      <c r="C6" s="47">
        <v>466.1</v>
      </c>
      <c r="D6" s="46" t="s">
        <v>328</v>
      </c>
      <c r="E6" s="46" t="s">
        <v>21</v>
      </c>
      <c r="F6" s="46" t="s">
        <v>480</v>
      </c>
      <c r="G6" s="117" t="s">
        <v>628</v>
      </c>
      <c r="H6" s="48" t="s">
        <v>17</v>
      </c>
      <c r="I6" s="49" t="s">
        <v>829</v>
      </c>
      <c r="J6" s="48"/>
      <c r="K6" s="50">
        <f>K7</f>
        <v>83.7</v>
      </c>
      <c r="L6" s="50">
        <f t="shared" ref="L6:Q6" si="1">L7</f>
        <v>0</v>
      </c>
      <c r="M6" s="50">
        <f t="shared" si="1"/>
        <v>6.6960000000000006</v>
      </c>
      <c r="N6" s="50">
        <f t="shared" si="1"/>
        <v>71.981999999999999</v>
      </c>
      <c r="O6" s="50">
        <f t="shared" si="1"/>
        <v>0</v>
      </c>
      <c r="P6" s="50">
        <f t="shared" si="1"/>
        <v>5.0220000000000002</v>
      </c>
      <c r="Q6" s="101">
        <f t="shared" si="1"/>
        <v>83.7</v>
      </c>
      <c r="R6" s="101">
        <v>83.7</v>
      </c>
      <c r="S6" s="89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>
        <v>0.09</v>
      </c>
      <c r="BB6" s="84"/>
      <c r="BC6" s="84">
        <f>Q7</f>
        <v>83.7</v>
      </c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33">
        <f>BC6</f>
        <v>83.7</v>
      </c>
      <c r="BO6" s="85">
        <v>41923</v>
      </c>
      <c r="BP6" s="84"/>
      <c r="BQ6" s="82">
        <f>BN6-Q6</f>
        <v>0</v>
      </c>
    </row>
    <row r="7" spans="1:69" s="58" customFormat="1" ht="120" customHeight="1" x14ac:dyDescent="0.25">
      <c r="A7" s="52"/>
      <c r="B7" s="53"/>
      <c r="C7" s="54"/>
      <c r="D7" s="53"/>
      <c r="E7" s="53"/>
      <c r="F7" s="53"/>
      <c r="G7" s="55"/>
      <c r="H7" s="55"/>
      <c r="I7" s="56" t="s">
        <v>829</v>
      </c>
      <c r="J7" s="57">
        <f>BA6</f>
        <v>0.09</v>
      </c>
      <c r="K7" s="57">
        <f>J7*930</f>
        <v>83.7</v>
      </c>
      <c r="L7" s="57"/>
      <c r="M7" s="57">
        <f>K7*0.08</f>
        <v>6.6960000000000006</v>
      </c>
      <c r="N7" s="57">
        <f>K7*0.86</f>
        <v>71.981999999999999</v>
      </c>
      <c r="O7" s="57">
        <v>0</v>
      </c>
      <c r="P7" s="57">
        <f>K7*0.06</f>
        <v>5.0220000000000002</v>
      </c>
      <c r="Q7" s="101">
        <f>M7+N7+O7+P7</f>
        <v>83.7</v>
      </c>
      <c r="R7" s="101"/>
      <c r="S7" s="89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33"/>
      <c r="BO7" s="21"/>
      <c r="BP7" s="20"/>
      <c r="BQ7" s="83"/>
    </row>
    <row r="8" spans="1:69" s="51" customFormat="1" ht="120" customHeight="1" x14ac:dyDescent="0.25">
      <c r="A8" s="45" t="s">
        <v>31</v>
      </c>
      <c r="B8" s="46" t="s">
        <v>180</v>
      </c>
      <c r="C8" s="47">
        <v>466.1</v>
      </c>
      <c r="D8" s="46" t="s">
        <v>329</v>
      </c>
      <c r="E8" s="46" t="s">
        <v>24</v>
      </c>
      <c r="F8" s="46" t="s">
        <v>481</v>
      </c>
      <c r="G8" s="117" t="s">
        <v>629</v>
      </c>
      <c r="H8" s="48" t="s">
        <v>771</v>
      </c>
      <c r="I8" s="49" t="s">
        <v>975</v>
      </c>
      <c r="J8" s="50"/>
      <c r="K8" s="50">
        <f t="shared" ref="K8:P8" si="2">K9+K10+K11+K12+K13</f>
        <v>546.79999999999995</v>
      </c>
      <c r="L8" s="50">
        <f t="shared" si="2"/>
        <v>0</v>
      </c>
      <c r="M8" s="50">
        <f t="shared" si="2"/>
        <v>34.973999999999997</v>
      </c>
      <c r="N8" s="50">
        <f t="shared" si="2"/>
        <v>317.77799999999996</v>
      </c>
      <c r="O8" s="50">
        <f t="shared" si="2"/>
        <v>182.47000000000003</v>
      </c>
      <c r="P8" s="50">
        <f t="shared" si="2"/>
        <v>11.577999999999999</v>
      </c>
      <c r="Q8" s="101">
        <f t="shared" ref="Q8:Q13" si="3">SUM(M8:P8)</f>
        <v>546.79999999999995</v>
      </c>
      <c r="R8" s="101">
        <v>546.79999999999995</v>
      </c>
      <c r="S8" s="89"/>
      <c r="T8" s="84"/>
      <c r="U8" s="84"/>
      <c r="V8" s="84"/>
      <c r="W8" s="84"/>
      <c r="X8" s="84"/>
      <c r="Y8" s="84">
        <v>0.3</v>
      </c>
      <c r="Z8" s="84"/>
      <c r="AA8" s="84">
        <f>Q9</f>
        <v>288</v>
      </c>
      <c r="AB8" s="84"/>
      <c r="AC8" s="84"/>
      <c r="AD8" s="84"/>
      <c r="AE8" s="84"/>
      <c r="AF8" s="84">
        <v>1</v>
      </c>
      <c r="AG8" s="84"/>
      <c r="AH8" s="84">
        <f>Q10</f>
        <v>53.34</v>
      </c>
      <c r="AI8" s="84"/>
      <c r="AJ8" s="84"/>
      <c r="AK8" s="84"/>
      <c r="AL8" s="84"/>
      <c r="AM8" s="84"/>
      <c r="AN8" s="84"/>
      <c r="AO8" s="84"/>
      <c r="AP8" s="84" t="s">
        <v>834</v>
      </c>
      <c r="AQ8" s="84">
        <f>Q11</f>
        <v>183.66000000000003</v>
      </c>
      <c r="AR8" s="84">
        <v>1</v>
      </c>
      <c r="AS8" s="84">
        <f>Q12</f>
        <v>12.499999999999998</v>
      </c>
      <c r="AT8" s="84"/>
      <c r="AU8" s="84"/>
      <c r="AV8" s="84"/>
      <c r="AW8" s="84"/>
      <c r="AX8" s="84"/>
      <c r="AY8" s="84"/>
      <c r="AZ8" s="84"/>
      <c r="BA8" s="84">
        <v>0.01</v>
      </c>
      <c r="BB8" s="84"/>
      <c r="BC8" s="84">
        <f>Q13</f>
        <v>9.3000000000000007</v>
      </c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33">
        <f t="shared" ref="BN8:BN44" si="4">AA8+AH8+AQ8+AS8+BC8</f>
        <v>546.79999999999995</v>
      </c>
      <c r="BO8" s="85">
        <v>41991</v>
      </c>
      <c r="BP8" s="84"/>
      <c r="BQ8" s="82">
        <f>BN8-Q8</f>
        <v>0</v>
      </c>
    </row>
    <row r="9" spans="1:69" s="58" customFormat="1" ht="80.099999999999994" customHeight="1" x14ac:dyDescent="0.25">
      <c r="A9" s="52"/>
      <c r="B9" s="53"/>
      <c r="C9" s="54"/>
      <c r="D9" s="53"/>
      <c r="E9" s="53"/>
      <c r="F9" s="53"/>
      <c r="G9" s="55"/>
      <c r="H9" s="55"/>
      <c r="I9" s="56" t="s">
        <v>822</v>
      </c>
      <c r="J9" s="57">
        <f>Y8</f>
        <v>0.3</v>
      </c>
      <c r="K9" s="60">
        <f>J9*960</f>
        <v>288</v>
      </c>
      <c r="L9" s="60"/>
      <c r="M9" s="60">
        <f>K9*0.08</f>
        <v>23.04</v>
      </c>
      <c r="N9" s="60">
        <f>K9*0.89</f>
        <v>256.32</v>
      </c>
      <c r="O9" s="60">
        <v>0</v>
      </c>
      <c r="P9" s="60">
        <f>K9*0.03</f>
        <v>8.64</v>
      </c>
      <c r="Q9" s="101">
        <f t="shared" si="3"/>
        <v>288</v>
      </c>
      <c r="R9" s="101"/>
      <c r="S9" s="89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33">
        <f t="shared" si="4"/>
        <v>0</v>
      </c>
      <c r="BO9" s="21"/>
      <c r="BP9" s="20"/>
      <c r="BQ9" s="83"/>
    </row>
    <row r="10" spans="1:69" s="58" customFormat="1" ht="80.099999999999994" customHeight="1" x14ac:dyDescent="0.25">
      <c r="A10" s="52"/>
      <c r="B10" s="53"/>
      <c r="C10" s="54"/>
      <c r="D10" s="53"/>
      <c r="E10" s="53"/>
      <c r="F10" s="53"/>
      <c r="G10" s="55"/>
      <c r="H10" s="55"/>
      <c r="I10" s="56" t="s">
        <v>825</v>
      </c>
      <c r="J10" s="57">
        <f>AF8</f>
        <v>1</v>
      </c>
      <c r="K10" s="60">
        <v>53.34</v>
      </c>
      <c r="L10" s="60"/>
      <c r="M10" s="60">
        <v>3.91</v>
      </c>
      <c r="N10" s="60">
        <v>10.51</v>
      </c>
      <c r="O10" s="60">
        <v>38.39</v>
      </c>
      <c r="P10" s="60">
        <v>0.53</v>
      </c>
      <c r="Q10" s="101">
        <f t="shared" si="3"/>
        <v>53.34</v>
      </c>
      <c r="R10" s="101"/>
      <c r="S10" s="89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33">
        <f t="shared" si="4"/>
        <v>0</v>
      </c>
      <c r="BO10" s="21"/>
      <c r="BP10" s="20"/>
      <c r="BQ10" s="83"/>
    </row>
    <row r="11" spans="1:69" s="58" customFormat="1" ht="80.099999999999994" customHeight="1" x14ac:dyDescent="0.25">
      <c r="A11" s="52"/>
      <c r="B11" s="53"/>
      <c r="C11" s="54"/>
      <c r="D11" s="53"/>
      <c r="E11" s="53"/>
      <c r="F11" s="53"/>
      <c r="G11" s="55"/>
      <c r="H11" s="55"/>
      <c r="I11" s="56" t="s">
        <v>5</v>
      </c>
      <c r="J11" s="57" t="str">
        <f>AP8</f>
        <v>СТП 63 кВА</v>
      </c>
      <c r="K11" s="60">
        <v>183.66</v>
      </c>
      <c r="L11" s="60"/>
      <c r="M11" s="60">
        <v>6.53</v>
      </c>
      <c r="N11" s="60">
        <v>41.42</v>
      </c>
      <c r="O11" s="60">
        <v>133.96</v>
      </c>
      <c r="P11" s="60">
        <v>1.75</v>
      </c>
      <c r="Q11" s="101">
        <f t="shared" si="3"/>
        <v>183.66000000000003</v>
      </c>
      <c r="R11" s="101"/>
      <c r="S11" s="89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33">
        <f t="shared" si="4"/>
        <v>0</v>
      </c>
      <c r="BO11" s="21"/>
      <c r="BP11" s="20"/>
      <c r="BQ11" s="83"/>
    </row>
    <row r="12" spans="1:69" s="58" customFormat="1" ht="80.099999999999994" customHeight="1" x14ac:dyDescent="0.25">
      <c r="A12" s="52"/>
      <c r="B12" s="53"/>
      <c r="C12" s="54"/>
      <c r="D12" s="53"/>
      <c r="E12" s="53"/>
      <c r="F12" s="53"/>
      <c r="G12" s="55"/>
      <c r="H12" s="55"/>
      <c r="I12" s="56" t="s">
        <v>828</v>
      </c>
      <c r="J12" s="57">
        <f>AR8</f>
        <v>1</v>
      </c>
      <c r="K12" s="60">
        <v>12.5</v>
      </c>
      <c r="L12" s="60"/>
      <c r="M12" s="60">
        <v>0.75</v>
      </c>
      <c r="N12" s="60">
        <v>1.53</v>
      </c>
      <c r="O12" s="60">
        <v>10.119999999999999</v>
      </c>
      <c r="P12" s="60">
        <v>0.1</v>
      </c>
      <c r="Q12" s="101">
        <f t="shared" si="3"/>
        <v>12.499999999999998</v>
      </c>
      <c r="R12" s="101"/>
      <c r="S12" s="89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33">
        <f t="shared" si="4"/>
        <v>0</v>
      </c>
      <c r="BO12" s="21"/>
      <c r="BP12" s="20"/>
      <c r="BQ12" s="83"/>
    </row>
    <row r="13" spans="1:69" s="58" customFormat="1" ht="80.099999999999994" customHeight="1" x14ac:dyDescent="0.25">
      <c r="A13" s="52"/>
      <c r="B13" s="53"/>
      <c r="C13" s="54"/>
      <c r="D13" s="53"/>
      <c r="E13" s="53"/>
      <c r="F13" s="53"/>
      <c r="G13" s="55"/>
      <c r="H13" s="55"/>
      <c r="I13" s="56" t="s">
        <v>829</v>
      </c>
      <c r="J13" s="57">
        <f>BA8</f>
        <v>0.01</v>
      </c>
      <c r="K13" s="57">
        <f>J13*930</f>
        <v>9.3000000000000007</v>
      </c>
      <c r="L13" s="57"/>
      <c r="M13" s="57">
        <f>K13*0.08</f>
        <v>0.74400000000000011</v>
      </c>
      <c r="N13" s="57">
        <f>K13*0.86</f>
        <v>7.9980000000000002</v>
      </c>
      <c r="O13" s="57">
        <v>0</v>
      </c>
      <c r="P13" s="57">
        <f>K13*0.06</f>
        <v>0.55800000000000005</v>
      </c>
      <c r="Q13" s="101">
        <f t="shared" si="3"/>
        <v>9.3000000000000007</v>
      </c>
      <c r="R13" s="101"/>
      <c r="S13" s="89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33">
        <f t="shared" si="4"/>
        <v>0</v>
      </c>
      <c r="BO13" s="21"/>
      <c r="BP13" s="20"/>
      <c r="BQ13" s="83"/>
    </row>
    <row r="14" spans="1:69" s="58" customFormat="1" ht="171.75" customHeight="1" x14ac:dyDescent="0.25">
      <c r="A14" s="52" t="s">
        <v>32</v>
      </c>
      <c r="B14" s="53" t="s">
        <v>181</v>
      </c>
      <c r="C14" s="54">
        <v>466.1</v>
      </c>
      <c r="D14" s="53" t="s">
        <v>330</v>
      </c>
      <c r="E14" s="53" t="s">
        <v>21</v>
      </c>
      <c r="F14" s="53" t="s">
        <v>482</v>
      </c>
      <c r="G14" s="117" t="s">
        <v>630</v>
      </c>
      <c r="H14" s="55" t="s">
        <v>17</v>
      </c>
      <c r="I14" s="61"/>
      <c r="J14" s="57"/>
      <c r="K14" s="57"/>
      <c r="L14" s="57"/>
      <c r="M14" s="57"/>
      <c r="N14" s="57"/>
      <c r="O14" s="57"/>
      <c r="P14" s="57"/>
      <c r="Q14" s="101"/>
      <c r="R14" s="101"/>
      <c r="S14" s="89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33">
        <f t="shared" si="4"/>
        <v>0</v>
      </c>
      <c r="BO14" s="21">
        <v>41936</v>
      </c>
      <c r="BP14" s="20" t="s">
        <v>835</v>
      </c>
      <c r="BQ14" s="83">
        <f t="shared" ref="BQ14:BQ71" si="5">BN14-Q14</f>
        <v>0</v>
      </c>
    </row>
    <row r="15" spans="1:69" s="51" customFormat="1" ht="120" customHeight="1" x14ac:dyDescent="0.25">
      <c r="A15" s="45" t="s">
        <v>33</v>
      </c>
      <c r="B15" s="46" t="s">
        <v>182</v>
      </c>
      <c r="C15" s="47">
        <v>466.1</v>
      </c>
      <c r="D15" s="46" t="s">
        <v>331</v>
      </c>
      <c r="E15" s="46" t="s">
        <v>21</v>
      </c>
      <c r="F15" s="46" t="s">
        <v>483</v>
      </c>
      <c r="G15" s="117" t="s">
        <v>631</v>
      </c>
      <c r="H15" s="48" t="s">
        <v>17</v>
      </c>
      <c r="I15" s="48" t="s">
        <v>829</v>
      </c>
      <c r="J15" s="50">
        <f>J16</f>
        <v>0.23</v>
      </c>
      <c r="K15" s="62">
        <f>K16</f>
        <v>213.9</v>
      </c>
      <c r="L15" s="62"/>
      <c r="M15" s="62">
        <f>M16</f>
        <v>17.112000000000002</v>
      </c>
      <c r="N15" s="62">
        <f>N16</f>
        <v>183.95400000000001</v>
      </c>
      <c r="O15" s="62">
        <f>O16</f>
        <v>0</v>
      </c>
      <c r="P15" s="62">
        <f>P16</f>
        <v>12.834</v>
      </c>
      <c r="Q15" s="101">
        <f>Q16</f>
        <v>213.9</v>
      </c>
      <c r="R15" s="101">
        <v>213.9</v>
      </c>
      <c r="S15" s="89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>
        <v>0.23</v>
      </c>
      <c r="BB15" s="84"/>
      <c r="BC15" s="84">
        <f>Q15</f>
        <v>213.9</v>
      </c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33">
        <f t="shared" si="4"/>
        <v>213.9</v>
      </c>
      <c r="BO15" s="85">
        <v>41935</v>
      </c>
      <c r="BP15" s="84"/>
      <c r="BQ15" s="82">
        <f t="shared" si="5"/>
        <v>0</v>
      </c>
    </row>
    <row r="16" spans="1:69" s="58" customFormat="1" ht="80.099999999999994" customHeight="1" x14ac:dyDescent="0.25">
      <c r="A16" s="52"/>
      <c r="B16" s="53"/>
      <c r="C16" s="54"/>
      <c r="D16" s="53"/>
      <c r="E16" s="53"/>
      <c r="F16" s="53"/>
      <c r="G16" s="55"/>
      <c r="H16" s="55"/>
      <c r="I16" s="61" t="s">
        <v>829</v>
      </c>
      <c r="J16" s="57">
        <f>BA15</f>
        <v>0.23</v>
      </c>
      <c r="K16" s="59">
        <f>J16*930</f>
        <v>213.9</v>
      </c>
      <c r="L16" s="59"/>
      <c r="M16" s="59">
        <f>K16*0.08</f>
        <v>17.112000000000002</v>
      </c>
      <c r="N16" s="59">
        <f>K16*0.86</f>
        <v>183.95400000000001</v>
      </c>
      <c r="O16" s="59">
        <v>0</v>
      </c>
      <c r="P16" s="59">
        <f>K16*0.06</f>
        <v>12.834</v>
      </c>
      <c r="Q16" s="101">
        <f>SUM(M16:P16)</f>
        <v>213.9</v>
      </c>
      <c r="R16" s="101"/>
      <c r="S16" s="89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33">
        <f t="shared" si="4"/>
        <v>0</v>
      </c>
      <c r="BO16" s="21"/>
      <c r="BP16" s="20"/>
      <c r="BQ16" s="83"/>
    </row>
    <row r="17" spans="1:95" s="51" customFormat="1" ht="120" customHeight="1" x14ac:dyDescent="0.25">
      <c r="A17" s="45" t="s">
        <v>34</v>
      </c>
      <c r="B17" s="46" t="s">
        <v>183</v>
      </c>
      <c r="C17" s="47">
        <v>466.1</v>
      </c>
      <c r="D17" s="46" t="s">
        <v>332</v>
      </c>
      <c r="E17" s="46" t="s">
        <v>24</v>
      </c>
      <c r="F17" s="46" t="s">
        <v>484</v>
      </c>
      <c r="G17" s="117" t="s">
        <v>632</v>
      </c>
      <c r="H17" s="48" t="s">
        <v>17</v>
      </c>
      <c r="I17" s="48" t="s">
        <v>829</v>
      </c>
      <c r="J17" s="50">
        <f>J18</f>
        <v>0.2</v>
      </c>
      <c r="K17" s="50">
        <f t="shared" ref="K17:Q17" si="6">K18</f>
        <v>186</v>
      </c>
      <c r="L17" s="50">
        <f t="shared" si="6"/>
        <v>0</v>
      </c>
      <c r="M17" s="50">
        <f t="shared" si="6"/>
        <v>14.88</v>
      </c>
      <c r="N17" s="50">
        <f t="shared" si="6"/>
        <v>159.96</v>
      </c>
      <c r="O17" s="50">
        <f t="shared" si="6"/>
        <v>0</v>
      </c>
      <c r="P17" s="50">
        <f t="shared" si="6"/>
        <v>11.16</v>
      </c>
      <c r="Q17" s="101">
        <f t="shared" si="6"/>
        <v>186</v>
      </c>
      <c r="R17" s="101">
        <v>186</v>
      </c>
      <c r="S17" s="89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>
        <v>0.2</v>
      </c>
      <c r="BB17" s="84"/>
      <c r="BC17" s="84">
        <f>Q17</f>
        <v>186</v>
      </c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33">
        <f t="shared" si="4"/>
        <v>186</v>
      </c>
      <c r="BO17" s="85">
        <v>41935</v>
      </c>
      <c r="BP17" s="84"/>
      <c r="BQ17" s="82">
        <f t="shared" si="5"/>
        <v>0</v>
      </c>
    </row>
    <row r="18" spans="1:95" s="58" customFormat="1" ht="80.099999999999994" customHeight="1" x14ac:dyDescent="0.25">
      <c r="A18" s="52"/>
      <c r="B18" s="53"/>
      <c r="C18" s="54"/>
      <c r="D18" s="53"/>
      <c r="E18" s="53"/>
      <c r="F18" s="53"/>
      <c r="G18" s="55"/>
      <c r="H18" s="55"/>
      <c r="I18" s="61" t="s">
        <v>829</v>
      </c>
      <c r="J18" s="57">
        <f>BA17</f>
        <v>0.2</v>
      </c>
      <c r="K18" s="59">
        <f>J18*930</f>
        <v>186</v>
      </c>
      <c r="L18" s="59"/>
      <c r="M18" s="59">
        <f>K18*0.08</f>
        <v>14.88</v>
      </c>
      <c r="N18" s="59">
        <f>K18*0.86</f>
        <v>159.96</v>
      </c>
      <c r="O18" s="59">
        <v>0</v>
      </c>
      <c r="P18" s="59">
        <f>K18*0.06</f>
        <v>11.16</v>
      </c>
      <c r="Q18" s="101">
        <f>SUM(M18:P18)</f>
        <v>186</v>
      </c>
      <c r="R18" s="101"/>
      <c r="S18" s="89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33">
        <f t="shared" si="4"/>
        <v>0</v>
      </c>
      <c r="BO18" s="21"/>
      <c r="BP18" s="20"/>
      <c r="BQ18" s="83"/>
    </row>
    <row r="19" spans="1:95" s="51" customFormat="1" ht="171" customHeight="1" x14ac:dyDescent="0.25">
      <c r="A19" s="45" t="s">
        <v>35</v>
      </c>
      <c r="B19" s="46" t="s">
        <v>184</v>
      </c>
      <c r="C19" s="47">
        <v>466.1</v>
      </c>
      <c r="D19" s="46" t="s">
        <v>333</v>
      </c>
      <c r="E19" s="46" t="s">
        <v>15</v>
      </c>
      <c r="F19" s="46" t="s">
        <v>485</v>
      </c>
      <c r="G19" s="48" t="s">
        <v>633</v>
      </c>
      <c r="H19" s="118" t="s">
        <v>772</v>
      </c>
      <c r="I19" s="48" t="s">
        <v>975</v>
      </c>
      <c r="J19" s="50"/>
      <c r="K19" s="50">
        <f t="shared" ref="K19:Q19" si="7">K20+K21+K22+K23+K24</f>
        <v>361.7</v>
      </c>
      <c r="L19" s="50">
        <f t="shared" si="7"/>
        <v>0</v>
      </c>
      <c r="M19" s="50">
        <f t="shared" si="7"/>
        <v>20.166</v>
      </c>
      <c r="N19" s="50">
        <f t="shared" si="7"/>
        <v>150.52800000000002</v>
      </c>
      <c r="O19" s="50">
        <f t="shared" si="7"/>
        <v>182.47000000000003</v>
      </c>
      <c r="P19" s="50">
        <f t="shared" si="7"/>
        <v>8.5359999999999996</v>
      </c>
      <c r="Q19" s="101">
        <f t="shared" si="7"/>
        <v>361.70000000000005</v>
      </c>
      <c r="R19" s="101">
        <v>361.70000000000005</v>
      </c>
      <c r="S19" s="89"/>
      <c r="T19" s="84"/>
      <c r="U19" s="84"/>
      <c r="V19" s="84"/>
      <c r="W19" s="84"/>
      <c r="X19" s="84"/>
      <c r="Y19" s="84">
        <v>0.02</v>
      </c>
      <c r="Z19" s="84"/>
      <c r="AA19" s="84">
        <f>Q20</f>
        <v>19.200000000000003</v>
      </c>
      <c r="AB19" s="84"/>
      <c r="AC19" s="84"/>
      <c r="AD19" s="84"/>
      <c r="AE19" s="84"/>
      <c r="AF19" s="84">
        <v>1</v>
      </c>
      <c r="AG19" s="84"/>
      <c r="AH19" s="84">
        <f>Q21</f>
        <v>53.34</v>
      </c>
      <c r="AI19" s="84"/>
      <c r="AJ19" s="84"/>
      <c r="AK19" s="84"/>
      <c r="AL19" s="84"/>
      <c r="AM19" s="84"/>
      <c r="AN19" s="84"/>
      <c r="AO19" s="84"/>
      <c r="AP19" s="84" t="s">
        <v>834</v>
      </c>
      <c r="AQ19" s="84">
        <f>Q22</f>
        <v>183.66000000000003</v>
      </c>
      <c r="AR19" s="84">
        <v>1</v>
      </c>
      <c r="AS19" s="84">
        <f>Q23</f>
        <v>12.499999999999998</v>
      </c>
      <c r="AT19" s="84"/>
      <c r="AU19" s="84"/>
      <c r="AV19" s="84"/>
      <c r="AW19" s="84"/>
      <c r="AX19" s="84"/>
      <c r="AY19" s="84"/>
      <c r="AZ19" s="84"/>
      <c r="BA19" s="84">
        <v>0.1</v>
      </c>
      <c r="BB19" s="84"/>
      <c r="BC19" s="84">
        <f>Q24</f>
        <v>93</v>
      </c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33">
        <f t="shared" si="4"/>
        <v>361.70000000000005</v>
      </c>
      <c r="BO19" s="85">
        <v>41997</v>
      </c>
      <c r="BP19" s="84"/>
      <c r="BQ19" s="82">
        <f t="shared" si="5"/>
        <v>0</v>
      </c>
    </row>
    <row r="20" spans="1:95" s="58" customFormat="1" ht="80.099999999999994" customHeight="1" x14ac:dyDescent="0.25">
      <c r="A20" s="52"/>
      <c r="B20" s="53"/>
      <c r="C20" s="54"/>
      <c r="D20" s="53"/>
      <c r="E20" s="53"/>
      <c r="F20" s="53"/>
      <c r="G20" s="55"/>
      <c r="H20" s="55"/>
      <c r="I20" s="63" t="s">
        <v>822</v>
      </c>
      <c r="J20" s="64">
        <f>Y19</f>
        <v>0.02</v>
      </c>
      <c r="K20" s="64">
        <f>J20*960</f>
        <v>19.2</v>
      </c>
      <c r="L20" s="64"/>
      <c r="M20" s="60">
        <f>K20*0.08</f>
        <v>1.536</v>
      </c>
      <c r="N20" s="60">
        <f>K20*0.89</f>
        <v>17.088000000000001</v>
      </c>
      <c r="O20" s="60">
        <v>0</v>
      </c>
      <c r="P20" s="60">
        <f>K20*0.03</f>
        <v>0.57599999999999996</v>
      </c>
      <c r="Q20" s="101">
        <f>SUM(M20:P20)</f>
        <v>19.200000000000003</v>
      </c>
      <c r="R20" s="101"/>
      <c r="S20" s="89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33">
        <f t="shared" si="4"/>
        <v>0</v>
      </c>
      <c r="BO20" s="21"/>
      <c r="BP20" s="20"/>
      <c r="BQ20" s="83"/>
    </row>
    <row r="21" spans="1:95" s="58" customFormat="1" ht="80.099999999999994" customHeight="1" x14ac:dyDescent="0.25">
      <c r="A21" s="52"/>
      <c r="B21" s="53"/>
      <c r="C21" s="54"/>
      <c r="D21" s="53"/>
      <c r="E21" s="53"/>
      <c r="F21" s="53"/>
      <c r="G21" s="55"/>
      <c r="H21" s="55"/>
      <c r="I21" s="63" t="s">
        <v>825</v>
      </c>
      <c r="J21" s="64">
        <f>AF19</f>
        <v>1</v>
      </c>
      <c r="K21" s="60">
        <v>53.34</v>
      </c>
      <c r="L21" s="60"/>
      <c r="M21" s="60">
        <v>3.91</v>
      </c>
      <c r="N21" s="60">
        <v>10.51</v>
      </c>
      <c r="O21" s="60">
        <v>38.39</v>
      </c>
      <c r="P21" s="60">
        <v>0.53</v>
      </c>
      <c r="Q21" s="101">
        <f>SUM(M21:P21)</f>
        <v>53.34</v>
      </c>
      <c r="R21" s="101"/>
      <c r="S21" s="89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33">
        <f t="shared" si="4"/>
        <v>0</v>
      </c>
      <c r="BO21" s="21"/>
      <c r="BP21" s="20"/>
      <c r="BQ21" s="83"/>
    </row>
    <row r="22" spans="1:95" s="58" customFormat="1" ht="80.099999999999994" customHeight="1" x14ac:dyDescent="0.25">
      <c r="A22" s="52"/>
      <c r="B22" s="53"/>
      <c r="C22" s="54"/>
      <c r="D22" s="53"/>
      <c r="E22" s="53"/>
      <c r="F22" s="53"/>
      <c r="G22" s="55"/>
      <c r="H22" s="55"/>
      <c r="I22" s="63" t="s">
        <v>5</v>
      </c>
      <c r="J22" s="64" t="str">
        <f>AP19</f>
        <v>СТП 63 кВА</v>
      </c>
      <c r="K22" s="64">
        <v>183.66</v>
      </c>
      <c r="L22" s="64"/>
      <c r="M22" s="60">
        <v>6.53</v>
      </c>
      <c r="N22" s="60">
        <v>41.42</v>
      </c>
      <c r="O22" s="60">
        <v>133.96</v>
      </c>
      <c r="P22" s="60">
        <v>1.75</v>
      </c>
      <c r="Q22" s="101">
        <f>SUM(M22:P22)</f>
        <v>183.66000000000003</v>
      </c>
      <c r="R22" s="101"/>
      <c r="S22" s="89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33">
        <f t="shared" si="4"/>
        <v>0</v>
      </c>
      <c r="BO22" s="21"/>
      <c r="BP22" s="20"/>
      <c r="BQ22" s="83"/>
    </row>
    <row r="23" spans="1:95" s="58" customFormat="1" ht="80.099999999999994" customHeight="1" x14ac:dyDescent="0.25">
      <c r="A23" s="52"/>
      <c r="B23" s="53"/>
      <c r="C23" s="54"/>
      <c r="D23" s="53"/>
      <c r="E23" s="53"/>
      <c r="F23" s="53"/>
      <c r="G23" s="55"/>
      <c r="H23" s="55"/>
      <c r="I23" s="63" t="s">
        <v>828</v>
      </c>
      <c r="J23" s="64">
        <f>AR19</f>
        <v>1</v>
      </c>
      <c r="K23" s="60">
        <v>12.5</v>
      </c>
      <c r="L23" s="60"/>
      <c r="M23" s="60">
        <v>0.75</v>
      </c>
      <c r="N23" s="60">
        <v>1.53</v>
      </c>
      <c r="O23" s="60">
        <v>10.119999999999999</v>
      </c>
      <c r="P23" s="60">
        <v>0.1</v>
      </c>
      <c r="Q23" s="101">
        <f>SUM(M23:P23)</f>
        <v>12.499999999999998</v>
      </c>
      <c r="R23" s="101"/>
      <c r="S23" s="89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33">
        <f t="shared" si="4"/>
        <v>0</v>
      </c>
      <c r="BO23" s="21"/>
      <c r="BP23" s="20"/>
      <c r="BQ23" s="83"/>
    </row>
    <row r="24" spans="1:95" s="58" customFormat="1" ht="80.099999999999994" customHeight="1" x14ac:dyDescent="0.25">
      <c r="A24" s="52"/>
      <c r="B24" s="53"/>
      <c r="C24" s="54"/>
      <c r="D24" s="53"/>
      <c r="E24" s="53"/>
      <c r="F24" s="53"/>
      <c r="G24" s="55"/>
      <c r="H24" s="55"/>
      <c r="I24" s="63" t="s">
        <v>976</v>
      </c>
      <c r="J24" s="64">
        <f>BA19</f>
        <v>0.1</v>
      </c>
      <c r="K24" s="64">
        <f>J24*930</f>
        <v>93</v>
      </c>
      <c r="L24" s="64"/>
      <c r="M24" s="64">
        <f>K24*0.08</f>
        <v>7.44</v>
      </c>
      <c r="N24" s="64">
        <f>K24*0.86</f>
        <v>79.98</v>
      </c>
      <c r="O24" s="64">
        <v>0</v>
      </c>
      <c r="P24" s="64">
        <f>K24*0.06</f>
        <v>5.58</v>
      </c>
      <c r="Q24" s="102">
        <f>SUM(M24:P24)</f>
        <v>93</v>
      </c>
      <c r="R24" s="122"/>
      <c r="S24" s="89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33">
        <f t="shared" si="4"/>
        <v>0</v>
      </c>
      <c r="BO24" s="21"/>
      <c r="BP24" s="20"/>
      <c r="BQ24" s="83"/>
    </row>
    <row r="25" spans="1:95" s="36" customFormat="1" ht="120" customHeight="1" x14ac:dyDescent="0.25">
      <c r="A25" s="29" t="s">
        <v>36</v>
      </c>
      <c r="B25" s="30" t="s">
        <v>185</v>
      </c>
      <c r="C25" s="31">
        <v>466.1</v>
      </c>
      <c r="D25" s="30" t="s">
        <v>334</v>
      </c>
      <c r="E25" s="30" t="s">
        <v>15</v>
      </c>
      <c r="F25" s="30" t="s">
        <v>486</v>
      </c>
      <c r="G25" s="32" t="s">
        <v>634</v>
      </c>
      <c r="H25" s="119" t="s">
        <v>17</v>
      </c>
      <c r="I25" s="26"/>
      <c r="J25" s="33"/>
      <c r="K25" s="33"/>
      <c r="L25" s="33"/>
      <c r="M25" s="33"/>
      <c r="N25" s="33"/>
      <c r="O25" s="33"/>
      <c r="P25" s="33"/>
      <c r="Q25" s="103"/>
      <c r="R25" s="103"/>
      <c r="S25" s="28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>
        <v>0.17</v>
      </c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>
        <v>0.17</v>
      </c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>
        <f t="shared" si="4"/>
        <v>0</v>
      </c>
      <c r="BO25" s="34">
        <v>41887</v>
      </c>
      <c r="BQ25" s="83">
        <f t="shared" si="5"/>
        <v>0</v>
      </c>
    </row>
    <row r="26" spans="1:95" s="58" customFormat="1" ht="409.5" x14ac:dyDescent="0.25">
      <c r="A26" s="52" t="s">
        <v>37</v>
      </c>
      <c r="B26" s="53" t="s">
        <v>186</v>
      </c>
      <c r="C26" s="54">
        <v>466.1</v>
      </c>
      <c r="D26" s="53" t="s">
        <v>335</v>
      </c>
      <c r="E26" s="53" t="s">
        <v>15</v>
      </c>
      <c r="F26" s="53" t="s">
        <v>487</v>
      </c>
      <c r="G26" s="55" t="s">
        <v>635</v>
      </c>
      <c r="H26" s="118" t="s">
        <v>773</v>
      </c>
      <c r="I26" s="63"/>
      <c r="J26" s="63"/>
      <c r="K26" s="64"/>
      <c r="L26" s="64"/>
      <c r="M26" s="64"/>
      <c r="N26" s="64"/>
      <c r="O26" s="64"/>
      <c r="P26" s="64"/>
      <c r="Q26" s="102"/>
      <c r="R26" s="122"/>
      <c r="S26" s="89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33">
        <f t="shared" si="4"/>
        <v>0</v>
      </c>
      <c r="BO26" s="21">
        <v>41983</v>
      </c>
      <c r="BP26" s="20" t="s">
        <v>836</v>
      </c>
      <c r="BQ26" s="83">
        <f t="shared" si="5"/>
        <v>0</v>
      </c>
    </row>
    <row r="27" spans="1:95" s="58" customFormat="1" ht="120" customHeight="1" x14ac:dyDescent="0.25">
      <c r="A27" s="45" t="s">
        <v>38</v>
      </c>
      <c r="B27" s="46" t="s">
        <v>187</v>
      </c>
      <c r="C27" s="47">
        <v>466.1</v>
      </c>
      <c r="D27" s="46" t="s">
        <v>336</v>
      </c>
      <c r="E27" s="46" t="s">
        <v>15</v>
      </c>
      <c r="F27" s="46" t="s">
        <v>488</v>
      </c>
      <c r="G27" s="48" t="s">
        <v>636</v>
      </c>
      <c r="H27" s="118" t="s">
        <v>17</v>
      </c>
      <c r="I27" s="50" t="s">
        <v>829</v>
      </c>
      <c r="J27" s="50"/>
      <c r="K27" s="50">
        <f>K28</f>
        <v>93</v>
      </c>
      <c r="L27" s="50">
        <f t="shared" ref="L27:Q27" si="8">L28</f>
        <v>0</v>
      </c>
      <c r="M27" s="50">
        <f t="shared" si="8"/>
        <v>7.44</v>
      </c>
      <c r="N27" s="50">
        <f t="shared" si="8"/>
        <v>79.98</v>
      </c>
      <c r="O27" s="50">
        <f t="shared" si="8"/>
        <v>0</v>
      </c>
      <c r="P27" s="50">
        <f t="shared" si="8"/>
        <v>5.58</v>
      </c>
      <c r="Q27" s="101">
        <f t="shared" si="8"/>
        <v>93</v>
      </c>
      <c r="R27" s="101">
        <v>93</v>
      </c>
      <c r="S27" s="89" t="s">
        <v>837</v>
      </c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>
        <v>0.1</v>
      </c>
      <c r="BB27" s="84"/>
      <c r="BC27" s="84">
        <f>Q28</f>
        <v>93</v>
      </c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33">
        <f t="shared" si="4"/>
        <v>93</v>
      </c>
      <c r="BO27" s="85">
        <v>41932</v>
      </c>
      <c r="BP27" s="84"/>
      <c r="BQ27" s="82">
        <f t="shared" si="5"/>
        <v>0</v>
      </c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</row>
    <row r="28" spans="1:95" s="58" customFormat="1" ht="80.099999999999994" customHeight="1" x14ac:dyDescent="0.25">
      <c r="A28" s="52"/>
      <c r="B28" s="53"/>
      <c r="C28" s="54"/>
      <c r="D28" s="53"/>
      <c r="E28" s="53"/>
      <c r="F28" s="53"/>
      <c r="G28" s="55"/>
      <c r="H28" s="55"/>
      <c r="I28" s="57" t="s">
        <v>829</v>
      </c>
      <c r="J28" s="57">
        <f>BA27</f>
        <v>0.1</v>
      </c>
      <c r="K28" s="64">
        <f>J28*930</f>
        <v>93</v>
      </c>
      <c r="L28" s="64"/>
      <c r="M28" s="64">
        <f>K28*0.08</f>
        <v>7.44</v>
      </c>
      <c r="N28" s="64">
        <f>K28*0.86</f>
        <v>79.98</v>
      </c>
      <c r="O28" s="64">
        <v>0</v>
      </c>
      <c r="P28" s="64">
        <f>K28*0.06</f>
        <v>5.58</v>
      </c>
      <c r="Q28" s="102">
        <f>SUM(M28:P28)</f>
        <v>93</v>
      </c>
      <c r="R28" s="122"/>
      <c r="S28" s="89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33">
        <f t="shared" si="4"/>
        <v>0</v>
      </c>
      <c r="BO28" s="21"/>
      <c r="BP28" s="20"/>
      <c r="BQ28" s="83"/>
    </row>
    <row r="29" spans="1:95" s="51" customFormat="1" ht="120" customHeight="1" x14ac:dyDescent="0.25">
      <c r="A29" s="45" t="s">
        <v>39</v>
      </c>
      <c r="B29" s="46" t="s">
        <v>188</v>
      </c>
      <c r="C29" s="47">
        <v>466.1</v>
      </c>
      <c r="D29" s="46" t="s">
        <v>337</v>
      </c>
      <c r="E29" s="46" t="s">
        <v>15</v>
      </c>
      <c r="F29" s="46" t="s">
        <v>489</v>
      </c>
      <c r="G29" s="48" t="s">
        <v>637</v>
      </c>
      <c r="H29" s="118" t="s">
        <v>17</v>
      </c>
      <c r="I29" s="50" t="s">
        <v>829</v>
      </c>
      <c r="J29" s="50"/>
      <c r="K29" s="50">
        <f>K30</f>
        <v>27.9</v>
      </c>
      <c r="L29" s="50">
        <f t="shared" ref="L29:Q29" si="9">L30</f>
        <v>0</v>
      </c>
      <c r="M29" s="50">
        <f t="shared" si="9"/>
        <v>2.2319999999999998</v>
      </c>
      <c r="N29" s="50">
        <f t="shared" si="9"/>
        <v>23.994</v>
      </c>
      <c r="O29" s="50">
        <f t="shared" si="9"/>
        <v>0</v>
      </c>
      <c r="P29" s="50">
        <f t="shared" si="9"/>
        <v>1.6739999999999999</v>
      </c>
      <c r="Q29" s="101">
        <f t="shared" si="9"/>
        <v>27.9</v>
      </c>
      <c r="R29" s="101">
        <v>27.9</v>
      </c>
      <c r="S29" s="89" t="s">
        <v>838</v>
      </c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>
        <v>0.03</v>
      </c>
      <c r="BB29" s="84"/>
      <c r="BC29" s="84">
        <f>Q29</f>
        <v>27.9</v>
      </c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33">
        <f t="shared" si="4"/>
        <v>27.9</v>
      </c>
      <c r="BO29" s="85">
        <v>41936</v>
      </c>
      <c r="BP29" s="84"/>
      <c r="BQ29" s="82">
        <f t="shared" si="5"/>
        <v>0</v>
      </c>
    </row>
    <row r="30" spans="1:95" s="58" customFormat="1" ht="80.099999999999994" customHeight="1" x14ac:dyDescent="0.25">
      <c r="A30" s="52"/>
      <c r="B30" s="53"/>
      <c r="C30" s="54"/>
      <c r="D30" s="53"/>
      <c r="E30" s="53"/>
      <c r="F30" s="53"/>
      <c r="G30" s="55"/>
      <c r="H30" s="55"/>
      <c r="I30" s="57" t="s">
        <v>829</v>
      </c>
      <c r="J30" s="57">
        <f>BA29</f>
        <v>0.03</v>
      </c>
      <c r="K30" s="64">
        <f>J30*930</f>
        <v>27.9</v>
      </c>
      <c r="L30" s="64"/>
      <c r="M30" s="64">
        <f>K30*0.08</f>
        <v>2.2319999999999998</v>
      </c>
      <c r="N30" s="64">
        <f>K30*0.86</f>
        <v>23.994</v>
      </c>
      <c r="O30" s="64">
        <v>0</v>
      </c>
      <c r="P30" s="64">
        <f>K30*0.06</f>
        <v>1.6739999999999999</v>
      </c>
      <c r="Q30" s="102">
        <f>SUM(M30:P30)</f>
        <v>27.9</v>
      </c>
      <c r="R30" s="122"/>
      <c r="S30" s="89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33">
        <f t="shared" si="4"/>
        <v>0</v>
      </c>
      <c r="BO30" s="21"/>
      <c r="BP30" s="20"/>
      <c r="BQ30" s="83"/>
    </row>
    <row r="31" spans="1:95" s="51" customFormat="1" ht="120" customHeight="1" x14ac:dyDescent="0.25">
      <c r="A31" s="45" t="s">
        <v>40</v>
      </c>
      <c r="B31" s="46" t="s">
        <v>189</v>
      </c>
      <c r="C31" s="47">
        <v>466.1</v>
      </c>
      <c r="D31" s="46" t="s">
        <v>338</v>
      </c>
      <c r="E31" s="46" t="s">
        <v>15</v>
      </c>
      <c r="F31" s="46" t="s">
        <v>490</v>
      </c>
      <c r="G31" s="48" t="s">
        <v>839</v>
      </c>
      <c r="H31" s="118" t="s">
        <v>17</v>
      </c>
      <c r="I31" s="50" t="s">
        <v>829</v>
      </c>
      <c r="J31" s="50"/>
      <c r="K31" s="50">
        <f t="shared" ref="K31:Q31" si="10">K32</f>
        <v>186</v>
      </c>
      <c r="L31" s="50">
        <f t="shared" si="10"/>
        <v>0</v>
      </c>
      <c r="M31" s="50">
        <f t="shared" si="10"/>
        <v>14.88</v>
      </c>
      <c r="N31" s="50">
        <f t="shared" si="10"/>
        <v>159.96</v>
      </c>
      <c r="O31" s="50">
        <f t="shared" si="10"/>
        <v>0</v>
      </c>
      <c r="P31" s="50">
        <f t="shared" si="10"/>
        <v>11.16</v>
      </c>
      <c r="Q31" s="101">
        <f t="shared" si="10"/>
        <v>186</v>
      </c>
      <c r="R31" s="101">
        <v>186</v>
      </c>
      <c r="S31" s="89" t="s">
        <v>840</v>
      </c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>
        <v>0.2</v>
      </c>
      <c r="BB31" s="84"/>
      <c r="BC31" s="84">
        <f>Q31</f>
        <v>186</v>
      </c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33">
        <f t="shared" si="4"/>
        <v>186</v>
      </c>
      <c r="BO31" s="85">
        <v>41932</v>
      </c>
      <c r="BP31" s="84"/>
      <c r="BQ31" s="82">
        <f t="shared" si="5"/>
        <v>0</v>
      </c>
    </row>
    <row r="32" spans="1:95" s="58" customFormat="1" ht="80.099999999999994" customHeight="1" x14ac:dyDescent="0.25">
      <c r="A32" s="52"/>
      <c r="B32" s="53"/>
      <c r="C32" s="54"/>
      <c r="D32" s="53"/>
      <c r="E32" s="53"/>
      <c r="F32" s="53"/>
      <c r="G32" s="55"/>
      <c r="H32" s="55"/>
      <c r="I32" s="57" t="s">
        <v>829</v>
      </c>
      <c r="J32" s="57">
        <f>BA31</f>
        <v>0.2</v>
      </c>
      <c r="K32" s="64">
        <f>J32*930</f>
        <v>186</v>
      </c>
      <c r="L32" s="64"/>
      <c r="M32" s="64">
        <f>K32*0.08</f>
        <v>14.88</v>
      </c>
      <c r="N32" s="64">
        <f>K32*0.86</f>
        <v>159.96</v>
      </c>
      <c r="O32" s="64">
        <v>0</v>
      </c>
      <c r="P32" s="64">
        <f>K32*0.06</f>
        <v>11.16</v>
      </c>
      <c r="Q32" s="102">
        <f>SUM(M32:P32)</f>
        <v>186</v>
      </c>
      <c r="R32" s="122"/>
      <c r="S32" s="89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33">
        <f t="shared" si="4"/>
        <v>0</v>
      </c>
      <c r="BO32" s="21"/>
      <c r="BP32" s="20"/>
      <c r="BQ32" s="83"/>
    </row>
    <row r="33" spans="1:69" s="51" customFormat="1" ht="228" customHeight="1" x14ac:dyDescent="0.25">
      <c r="A33" s="45" t="s">
        <v>41</v>
      </c>
      <c r="B33" s="46" t="s">
        <v>190</v>
      </c>
      <c r="C33" s="47">
        <v>466.1</v>
      </c>
      <c r="D33" s="46" t="s">
        <v>339</v>
      </c>
      <c r="E33" s="46" t="s">
        <v>15</v>
      </c>
      <c r="F33" s="46" t="s">
        <v>26</v>
      </c>
      <c r="G33" s="48" t="s">
        <v>638</v>
      </c>
      <c r="H33" s="118" t="s">
        <v>841</v>
      </c>
      <c r="I33" s="48" t="s">
        <v>829</v>
      </c>
      <c r="J33" s="48"/>
      <c r="K33" s="50">
        <f t="shared" ref="K33:Q33" si="11">K34</f>
        <v>325.5</v>
      </c>
      <c r="L33" s="50">
        <f t="shared" si="11"/>
        <v>0</v>
      </c>
      <c r="M33" s="50">
        <f t="shared" si="11"/>
        <v>26.04</v>
      </c>
      <c r="N33" s="50">
        <f t="shared" si="11"/>
        <v>279.93</v>
      </c>
      <c r="O33" s="50">
        <f t="shared" si="11"/>
        <v>0</v>
      </c>
      <c r="P33" s="50">
        <f t="shared" si="11"/>
        <v>19.529999999999998</v>
      </c>
      <c r="Q33" s="101">
        <f t="shared" si="11"/>
        <v>325.5</v>
      </c>
      <c r="R33" s="101">
        <v>325.5</v>
      </c>
      <c r="S33" s="89" t="s">
        <v>842</v>
      </c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>
        <v>0.35</v>
      </c>
      <c r="BB33" s="84"/>
      <c r="BC33" s="84">
        <f>Q33</f>
        <v>325.5</v>
      </c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33">
        <f t="shared" si="4"/>
        <v>325.5</v>
      </c>
      <c r="BO33" s="85">
        <v>42003</v>
      </c>
      <c r="BP33" s="84" t="s">
        <v>843</v>
      </c>
      <c r="BQ33" s="82">
        <f t="shared" si="5"/>
        <v>0</v>
      </c>
    </row>
    <row r="34" spans="1:69" s="58" customFormat="1" ht="80.099999999999994" customHeight="1" x14ac:dyDescent="0.25">
      <c r="A34" s="52"/>
      <c r="B34" s="53"/>
      <c r="C34" s="54"/>
      <c r="D34" s="53"/>
      <c r="E34" s="53"/>
      <c r="F34" s="53"/>
      <c r="G34" s="55"/>
      <c r="H34" s="55"/>
      <c r="I34" s="61" t="s">
        <v>829</v>
      </c>
      <c r="J34" s="57">
        <f>BA33</f>
        <v>0.35</v>
      </c>
      <c r="K34" s="64">
        <f>J34*930</f>
        <v>325.5</v>
      </c>
      <c r="L34" s="64"/>
      <c r="M34" s="64">
        <f>K34*0.08</f>
        <v>26.04</v>
      </c>
      <c r="N34" s="64">
        <f>K34*0.86</f>
        <v>279.93</v>
      </c>
      <c r="O34" s="64">
        <v>0</v>
      </c>
      <c r="P34" s="64">
        <f>K34*0.06</f>
        <v>19.529999999999998</v>
      </c>
      <c r="Q34" s="102">
        <f>SUM(M34:P34)</f>
        <v>325.5</v>
      </c>
      <c r="R34" s="122"/>
      <c r="S34" s="89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33">
        <f t="shared" si="4"/>
        <v>0</v>
      </c>
      <c r="BO34" s="21"/>
      <c r="BP34" s="20"/>
      <c r="BQ34" s="83"/>
    </row>
    <row r="35" spans="1:69" s="51" customFormat="1" ht="120" customHeight="1" x14ac:dyDescent="0.25">
      <c r="A35" s="45" t="s">
        <v>42</v>
      </c>
      <c r="B35" s="46" t="s">
        <v>191</v>
      </c>
      <c r="C35" s="47">
        <v>466.1</v>
      </c>
      <c r="D35" s="46" t="s">
        <v>340</v>
      </c>
      <c r="E35" s="46" t="s">
        <v>476</v>
      </c>
      <c r="F35" s="46" t="s">
        <v>491</v>
      </c>
      <c r="G35" s="48" t="s">
        <v>639</v>
      </c>
      <c r="H35" s="118" t="s">
        <v>17</v>
      </c>
      <c r="I35" s="49" t="s">
        <v>829</v>
      </c>
      <c r="J35" s="50"/>
      <c r="K35" s="50">
        <f t="shared" ref="K35:Q35" si="12">K36</f>
        <v>27.9</v>
      </c>
      <c r="L35" s="50">
        <f t="shared" si="12"/>
        <v>0</v>
      </c>
      <c r="M35" s="50">
        <f t="shared" si="12"/>
        <v>2.2319999999999998</v>
      </c>
      <c r="N35" s="50">
        <f t="shared" si="12"/>
        <v>23.994</v>
      </c>
      <c r="O35" s="50">
        <f t="shared" si="12"/>
        <v>0</v>
      </c>
      <c r="P35" s="50">
        <f t="shared" si="12"/>
        <v>1.6739999999999999</v>
      </c>
      <c r="Q35" s="101">
        <f t="shared" si="12"/>
        <v>27.9</v>
      </c>
      <c r="R35" s="101">
        <v>27.9</v>
      </c>
      <c r="S35" s="89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>
        <v>0.03</v>
      </c>
      <c r="BB35" s="84"/>
      <c r="BC35" s="84">
        <f>Q35</f>
        <v>27.9</v>
      </c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33">
        <f t="shared" si="4"/>
        <v>27.9</v>
      </c>
      <c r="BO35" s="85">
        <v>41931</v>
      </c>
      <c r="BP35" s="84"/>
      <c r="BQ35" s="82">
        <f t="shared" si="5"/>
        <v>0</v>
      </c>
    </row>
    <row r="36" spans="1:69" s="58" customFormat="1" ht="80.099999999999994" customHeight="1" x14ac:dyDescent="0.25">
      <c r="A36" s="52"/>
      <c r="B36" s="53"/>
      <c r="C36" s="54"/>
      <c r="D36" s="53"/>
      <c r="E36" s="53"/>
      <c r="F36" s="53"/>
      <c r="G36" s="55"/>
      <c r="H36" s="55"/>
      <c r="I36" s="56" t="s">
        <v>829</v>
      </c>
      <c r="J36" s="57">
        <f>BA35</f>
        <v>0.03</v>
      </c>
      <c r="K36" s="64">
        <f>J36*930</f>
        <v>27.9</v>
      </c>
      <c r="L36" s="64"/>
      <c r="M36" s="64">
        <f>K36*0.08</f>
        <v>2.2319999999999998</v>
      </c>
      <c r="N36" s="64">
        <f>K36*0.86</f>
        <v>23.994</v>
      </c>
      <c r="O36" s="64">
        <v>0</v>
      </c>
      <c r="P36" s="64">
        <f>K36*0.06</f>
        <v>1.6739999999999999</v>
      </c>
      <c r="Q36" s="102">
        <f>SUM(M36:P36)</f>
        <v>27.9</v>
      </c>
      <c r="R36" s="122"/>
      <c r="S36" s="89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33">
        <f t="shared" si="4"/>
        <v>0</v>
      </c>
      <c r="BO36" s="21"/>
      <c r="BP36" s="20"/>
      <c r="BQ36" s="83"/>
    </row>
    <row r="37" spans="1:69" s="58" customFormat="1" ht="120" customHeight="1" x14ac:dyDescent="0.25">
      <c r="A37" s="52" t="s">
        <v>43</v>
      </c>
      <c r="B37" s="53" t="s">
        <v>192</v>
      </c>
      <c r="C37" s="54">
        <v>466.1</v>
      </c>
      <c r="D37" s="53" t="s">
        <v>341</v>
      </c>
      <c r="E37" s="53" t="s">
        <v>15</v>
      </c>
      <c r="F37" s="53" t="s">
        <v>492</v>
      </c>
      <c r="G37" s="55" t="s">
        <v>640</v>
      </c>
      <c r="H37" s="118" t="s">
        <v>17</v>
      </c>
      <c r="I37" s="56"/>
      <c r="J37" s="61"/>
      <c r="K37" s="57"/>
      <c r="L37" s="57"/>
      <c r="M37" s="57"/>
      <c r="N37" s="57"/>
      <c r="O37" s="57"/>
      <c r="P37" s="57"/>
      <c r="Q37" s="101"/>
      <c r="R37" s="101"/>
      <c r="S37" s="89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33">
        <f t="shared" si="4"/>
        <v>0</v>
      </c>
      <c r="BO37" s="21">
        <v>41928</v>
      </c>
      <c r="BP37" s="20" t="s">
        <v>844</v>
      </c>
      <c r="BQ37" s="83">
        <f t="shared" si="5"/>
        <v>0</v>
      </c>
    </row>
    <row r="38" spans="1:69" s="51" customFormat="1" ht="149.25" customHeight="1" x14ac:dyDescent="0.25">
      <c r="A38" s="45" t="s">
        <v>44</v>
      </c>
      <c r="B38" s="46" t="s">
        <v>193</v>
      </c>
      <c r="C38" s="47">
        <v>466.1</v>
      </c>
      <c r="D38" s="46" t="s">
        <v>342</v>
      </c>
      <c r="E38" s="46" t="s">
        <v>15</v>
      </c>
      <c r="F38" s="46" t="s">
        <v>493</v>
      </c>
      <c r="G38" s="48" t="s">
        <v>641</v>
      </c>
      <c r="H38" s="118" t="s">
        <v>17</v>
      </c>
      <c r="I38" s="48" t="s">
        <v>829</v>
      </c>
      <c r="J38" s="50"/>
      <c r="K38" s="50">
        <f t="shared" ref="K38:Q38" si="13">K39</f>
        <v>148.80000000000001</v>
      </c>
      <c r="L38" s="50">
        <f t="shared" si="13"/>
        <v>0</v>
      </c>
      <c r="M38" s="50">
        <f t="shared" si="13"/>
        <v>11.904000000000002</v>
      </c>
      <c r="N38" s="50">
        <f t="shared" si="13"/>
        <v>127.968</v>
      </c>
      <c r="O38" s="50">
        <f t="shared" si="13"/>
        <v>0</v>
      </c>
      <c r="P38" s="50">
        <f t="shared" si="13"/>
        <v>8.9280000000000008</v>
      </c>
      <c r="Q38" s="101">
        <f t="shared" si="13"/>
        <v>148.80000000000001</v>
      </c>
      <c r="R38" s="101">
        <v>148.80000000000001</v>
      </c>
      <c r="S38" s="89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>
        <v>0.16</v>
      </c>
      <c r="BB38" s="84"/>
      <c r="BC38" s="84">
        <f>Q38</f>
        <v>148.80000000000001</v>
      </c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33">
        <f t="shared" si="4"/>
        <v>148.80000000000001</v>
      </c>
      <c r="BO38" s="85">
        <v>41923</v>
      </c>
      <c r="BP38" s="84" t="s">
        <v>845</v>
      </c>
      <c r="BQ38" s="82">
        <f t="shared" si="5"/>
        <v>0</v>
      </c>
    </row>
    <row r="39" spans="1:69" s="58" customFormat="1" ht="80.099999999999994" customHeight="1" x14ac:dyDescent="0.25">
      <c r="A39" s="52"/>
      <c r="B39" s="53"/>
      <c r="C39" s="54"/>
      <c r="D39" s="53"/>
      <c r="E39" s="53"/>
      <c r="F39" s="53"/>
      <c r="G39" s="55"/>
      <c r="H39" s="55"/>
      <c r="I39" s="61" t="s">
        <v>829</v>
      </c>
      <c r="J39" s="57">
        <f>BA38</f>
        <v>0.16</v>
      </c>
      <c r="K39" s="64">
        <f>J39*930</f>
        <v>148.80000000000001</v>
      </c>
      <c r="L39" s="64"/>
      <c r="M39" s="64">
        <f>K39*0.08</f>
        <v>11.904000000000002</v>
      </c>
      <c r="N39" s="64">
        <f>K39*0.86</f>
        <v>127.968</v>
      </c>
      <c r="O39" s="64">
        <v>0</v>
      </c>
      <c r="P39" s="64">
        <f>K39*0.06</f>
        <v>8.9280000000000008</v>
      </c>
      <c r="Q39" s="102">
        <f>SUM(M39:P39)</f>
        <v>148.80000000000001</v>
      </c>
      <c r="R39" s="122"/>
      <c r="S39" s="89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33">
        <f t="shared" si="4"/>
        <v>0</v>
      </c>
      <c r="BO39" s="21"/>
      <c r="BP39" s="20"/>
      <c r="BQ39" s="83"/>
    </row>
    <row r="40" spans="1:69" s="51" customFormat="1" ht="120" customHeight="1" x14ac:dyDescent="0.25">
      <c r="A40" s="45" t="s">
        <v>45</v>
      </c>
      <c r="B40" s="46" t="s">
        <v>194</v>
      </c>
      <c r="C40" s="47">
        <v>466.1</v>
      </c>
      <c r="D40" s="46" t="s">
        <v>343</v>
      </c>
      <c r="E40" s="46" t="s">
        <v>15</v>
      </c>
      <c r="F40" s="46" t="s">
        <v>494</v>
      </c>
      <c r="G40" s="48" t="s">
        <v>642</v>
      </c>
      <c r="H40" s="118" t="s">
        <v>17</v>
      </c>
      <c r="I40" s="48" t="s">
        <v>829</v>
      </c>
      <c r="J40" s="50"/>
      <c r="K40" s="50">
        <f t="shared" ref="K40:Q40" si="14">K41</f>
        <v>46.5</v>
      </c>
      <c r="L40" s="50">
        <f t="shared" si="14"/>
        <v>0</v>
      </c>
      <c r="M40" s="50">
        <f t="shared" si="14"/>
        <v>3.72</v>
      </c>
      <c r="N40" s="50">
        <f t="shared" si="14"/>
        <v>39.99</v>
      </c>
      <c r="O40" s="50">
        <f t="shared" si="14"/>
        <v>0</v>
      </c>
      <c r="P40" s="50">
        <f t="shared" si="14"/>
        <v>2.79</v>
      </c>
      <c r="Q40" s="101">
        <f t="shared" si="14"/>
        <v>46.5</v>
      </c>
      <c r="R40" s="101">
        <v>46.5</v>
      </c>
      <c r="S40" s="89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>
        <v>0.05</v>
      </c>
      <c r="BB40" s="84"/>
      <c r="BC40" s="84">
        <f>Q40</f>
        <v>46.5</v>
      </c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33">
        <f t="shared" si="4"/>
        <v>46.5</v>
      </c>
      <c r="BO40" s="85">
        <v>41942</v>
      </c>
      <c r="BP40" s="84"/>
      <c r="BQ40" s="82">
        <f t="shared" si="5"/>
        <v>0</v>
      </c>
    </row>
    <row r="41" spans="1:69" s="58" customFormat="1" ht="80.099999999999994" customHeight="1" x14ac:dyDescent="0.25">
      <c r="A41" s="52"/>
      <c r="B41" s="53"/>
      <c r="C41" s="54"/>
      <c r="D41" s="53"/>
      <c r="E41" s="53"/>
      <c r="F41" s="53"/>
      <c r="G41" s="55"/>
      <c r="H41" s="55"/>
      <c r="I41" s="61" t="s">
        <v>829</v>
      </c>
      <c r="J41" s="57">
        <f>BA40</f>
        <v>0.05</v>
      </c>
      <c r="K41" s="64">
        <f>J41*930</f>
        <v>46.5</v>
      </c>
      <c r="L41" s="64"/>
      <c r="M41" s="64">
        <f>K41*0.08</f>
        <v>3.72</v>
      </c>
      <c r="N41" s="64">
        <f>K41*0.86</f>
        <v>39.99</v>
      </c>
      <c r="O41" s="64">
        <v>0</v>
      </c>
      <c r="P41" s="64">
        <f>K41*0.06</f>
        <v>2.79</v>
      </c>
      <c r="Q41" s="102">
        <f>SUM(M41:P41)</f>
        <v>46.5</v>
      </c>
      <c r="R41" s="122"/>
      <c r="S41" s="89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33">
        <f t="shared" si="4"/>
        <v>0</v>
      </c>
      <c r="BO41" s="21"/>
      <c r="BP41" s="20"/>
      <c r="BQ41" s="83"/>
    </row>
    <row r="42" spans="1:69" s="51" customFormat="1" ht="120" customHeight="1" x14ac:dyDescent="0.25">
      <c r="A42" s="45" t="s">
        <v>46</v>
      </c>
      <c r="B42" s="46" t="s">
        <v>195</v>
      </c>
      <c r="C42" s="47">
        <v>466.1</v>
      </c>
      <c r="D42" s="46" t="s">
        <v>344</v>
      </c>
      <c r="E42" s="46" t="s">
        <v>15</v>
      </c>
      <c r="F42" s="46" t="s">
        <v>495</v>
      </c>
      <c r="G42" s="48" t="s">
        <v>643</v>
      </c>
      <c r="H42" s="118" t="s">
        <v>17</v>
      </c>
      <c r="I42" s="48" t="s">
        <v>829</v>
      </c>
      <c r="J42" s="50"/>
      <c r="K42" s="50">
        <f t="shared" ref="K42:Q42" si="15">K43</f>
        <v>55.8</v>
      </c>
      <c r="L42" s="50">
        <f t="shared" si="15"/>
        <v>0</v>
      </c>
      <c r="M42" s="50">
        <f t="shared" si="15"/>
        <v>4.4639999999999995</v>
      </c>
      <c r="N42" s="50">
        <f t="shared" si="15"/>
        <v>47.988</v>
      </c>
      <c r="O42" s="50">
        <f t="shared" si="15"/>
        <v>0</v>
      </c>
      <c r="P42" s="50">
        <f t="shared" si="15"/>
        <v>3.3479999999999999</v>
      </c>
      <c r="Q42" s="101">
        <f t="shared" si="15"/>
        <v>55.8</v>
      </c>
      <c r="R42" s="101">
        <v>55.8</v>
      </c>
      <c r="S42" s="89" t="s">
        <v>846</v>
      </c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>
        <v>0.06</v>
      </c>
      <c r="BB42" s="84"/>
      <c r="BC42" s="84">
        <f>Q42</f>
        <v>55.8</v>
      </c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33">
        <f t="shared" si="4"/>
        <v>55.8</v>
      </c>
      <c r="BO42" s="85">
        <v>41928</v>
      </c>
      <c r="BP42" s="84"/>
      <c r="BQ42" s="82">
        <f t="shared" si="5"/>
        <v>0</v>
      </c>
    </row>
    <row r="43" spans="1:69" s="58" customFormat="1" ht="80.099999999999994" customHeight="1" x14ac:dyDescent="0.25">
      <c r="A43" s="52"/>
      <c r="B43" s="53"/>
      <c r="C43" s="54"/>
      <c r="D43" s="53"/>
      <c r="E43" s="53"/>
      <c r="F43" s="53"/>
      <c r="G43" s="55"/>
      <c r="H43" s="55"/>
      <c r="I43" s="65" t="s">
        <v>829</v>
      </c>
      <c r="J43" s="66">
        <f>BA42</f>
        <v>0.06</v>
      </c>
      <c r="K43" s="64">
        <f>J43*930</f>
        <v>55.8</v>
      </c>
      <c r="L43" s="64"/>
      <c r="M43" s="64">
        <f>K43*0.08</f>
        <v>4.4639999999999995</v>
      </c>
      <c r="N43" s="64">
        <f>K43*0.86</f>
        <v>47.988</v>
      </c>
      <c r="O43" s="64">
        <v>0</v>
      </c>
      <c r="P43" s="64">
        <f>K43*0.06</f>
        <v>3.3479999999999999</v>
      </c>
      <c r="Q43" s="102">
        <f>SUM(M43:P43)</f>
        <v>55.8</v>
      </c>
      <c r="R43" s="122"/>
      <c r="S43" s="89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33">
        <f t="shared" si="4"/>
        <v>0</v>
      </c>
      <c r="BO43" s="21"/>
      <c r="BP43" s="20"/>
      <c r="BQ43" s="83"/>
    </row>
    <row r="44" spans="1:69" s="51" customFormat="1" ht="206.25" customHeight="1" x14ac:dyDescent="0.25">
      <c r="A44" s="45" t="s">
        <v>47</v>
      </c>
      <c r="B44" s="46" t="s">
        <v>196</v>
      </c>
      <c r="C44" s="47">
        <v>466.1</v>
      </c>
      <c r="D44" s="46" t="s">
        <v>345</v>
      </c>
      <c r="E44" s="46" t="s">
        <v>15</v>
      </c>
      <c r="F44" s="46" t="s">
        <v>496</v>
      </c>
      <c r="G44" s="48" t="s">
        <v>644</v>
      </c>
      <c r="H44" s="118" t="s">
        <v>774</v>
      </c>
      <c r="I44" s="48"/>
      <c r="J44" s="48"/>
      <c r="K44" s="50"/>
      <c r="L44" s="50"/>
      <c r="M44" s="50"/>
      <c r="N44" s="50"/>
      <c r="O44" s="50"/>
      <c r="P44" s="50"/>
      <c r="Q44" s="101"/>
      <c r="R44" s="101"/>
      <c r="S44" s="89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33">
        <f t="shared" si="4"/>
        <v>0</v>
      </c>
      <c r="BO44" s="85">
        <v>42000</v>
      </c>
      <c r="BP44" s="84" t="s">
        <v>847</v>
      </c>
      <c r="BQ44" s="82">
        <f t="shared" si="5"/>
        <v>0</v>
      </c>
    </row>
    <row r="45" spans="1:69" s="51" customFormat="1" ht="187.5" customHeight="1" x14ac:dyDescent="0.25">
      <c r="A45" s="45" t="s">
        <v>48</v>
      </c>
      <c r="B45" s="46" t="s">
        <v>197</v>
      </c>
      <c r="C45" s="47">
        <v>466.1</v>
      </c>
      <c r="D45" s="46" t="s">
        <v>346</v>
      </c>
      <c r="E45" s="46" t="s">
        <v>15</v>
      </c>
      <c r="F45" s="46" t="s">
        <v>497</v>
      </c>
      <c r="G45" s="48" t="s">
        <v>645</v>
      </c>
      <c r="H45" s="118" t="s">
        <v>775</v>
      </c>
      <c r="I45" s="48" t="s">
        <v>977</v>
      </c>
      <c r="J45" s="48"/>
      <c r="K45" s="50">
        <f>K46+K47</f>
        <v>167.78000000000003</v>
      </c>
      <c r="L45" s="50">
        <f t="shared" ref="L45:Q45" si="16">L46+L47</f>
        <v>0</v>
      </c>
      <c r="M45" s="50">
        <f t="shared" si="16"/>
        <v>8.8659999999999997</v>
      </c>
      <c r="N45" s="50">
        <f t="shared" si="16"/>
        <v>68.072000000000003</v>
      </c>
      <c r="O45" s="50">
        <f t="shared" si="16"/>
        <v>87.09</v>
      </c>
      <c r="P45" s="50">
        <f t="shared" si="16"/>
        <v>3.7520000000000002</v>
      </c>
      <c r="Q45" s="101">
        <f t="shared" si="16"/>
        <v>167.78000000000003</v>
      </c>
      <c r="R45" s="101">
        <v>167.78000000000003</v>
      </c>
      <c r="S45" s="89" t="s">
        <v>848</v>
      </c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 t="s">
        <v>849</v>
      </c>
      <c r="AY45" s="84"/>
      <c r="AZ45" s="84">
        <f>Q46</f>
        <v>130.58000000000001</v>
      </c>
      <c r="BA45" s="84">
        <v>0.04</v>
      </c>
      <c r="BB45" s="84"/>
      <c r="BC45" s="84">
        <f>Q47</f>
        <v>37.200000000000003</v>
      </c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33">
        <f>AA45+AH45+AQ45+AS45+AZ45+BC45</f>
        <v>167.78000000000003</v>
      </c>
      <c r="BO45" s="85">
        <v>41996</v>
      </c>
      <c r="BP45" s="84"/>
      <c r="BQ45" s="82">
        <f t="shared" si="5"/>
        <v>0</v>
      </c>
    </row>
    <row r="46" spans="1:69" s="58" customFormat="1" ht="80.099999999999994" customHeight="1" x14ac:dyDescent="0.25">
      <c r="A46" s="52"/>
      <c r="B46" s="53"/>
      <c r="C46" s="54"/>
      <c r="D46" s="53"/>
      <c r="E46" s="53"/>
      <c r="F46" s="53"/>
      <c r="G46" s="55"/>
      <c r="H46" s="55"/>
      <c r="I46" s="63" t="s">
        <v>8</v>
      </c>
      <c r="J46" s="64" t="s">
        <v>849</v>
      </c>
      <c r="K46" s="57">
        <v>130.58000000000001</v>
      </c>
      <c r="L46" s="57"/>
      <c r="M46" s="57">
        <v>5.89</v>
      </c>
      <c r="N46" s="57">
        <v>36.08</v>
      </c>
      <c r="O46" s="57">
        <v>87.09</v>
      </c>
      <c r="P46" s="57">
        <v>1.52</v>
      </c>
      <c r="Q46" s="101">
        <f>M46+N46+O46+P46</f>
        <v>130.58000000000001</v>
      </c>
      <c r="R46" s="101"/>
      <c r="S46" s="89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33">
        <f t="shared" ref="BN46:BN53" si="17">AA46+AH46+AQ46+AS46+BC46</f>
        <v>0</v>
      </c>
      <c r="BO46" s="21"/>
      <c r="BP46" s="20"/>
      <c r="BQ46" s="83"/>
    </row>
    <row r="47" spans="1:69" s="58" customFormat="1" ht="80.099999999999994" customHeight="1" x14ac:dyDescent="0.25">
      <c r="A47" s="52"/>
      <c r="B47" s="53"/>
      <c r="C47" s="54"/>
      <c r="D47" s="53"/>
      <c r="E47" s="53"/>
      <c r="F47" s="53"/>
      <c r="G47" s="55"/>
      <c r="H47" s="55"/>
      <c r="I47" s="63" t="s">
        <v>829</v>
      </c>
      <c r="J47" s="64">
        <f>BA45</f>
        <v>0.04</v>
      </c>
      <c r="K47" s="64">
        <f>J47*930</f>
        <v>37.200000000000003</v>
      </c>
      <c r="L47" s="64"/>
      <c r="M47" s="64">
        <f>K47*0.08</f>
        <v>2.9760000000000004</v>
      </c>
      <c r="N47" s="64">
        <f>K47*0.86</f>
        <v>31.992000000000001</v>
      </c>
      <c r="O47" s="64">
        <v>0</v>
      </c>
      <c r="P47" s="64">
        <f>K47*0.06</f>
        <v>2.2320000000000002</v>
      </c>
      <c r="Q47" s="102">
        <f>SUM(M47:P47)</f>
        <v>37.200000000000003</v>
      </c>
      <c r="R47" s="122"/>
      <c r="S47" s="89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33">
        <f t="shared" si="17"/>
        <v>0</v>
      </c>
      <c r="BO47" s="21"/>
      <c r="BP47" s="20"/>
      <c r="BQ47" s="83"/>
    </row>
    <row r="48" spans="1:69" s="58" customFormat="1" ht="120" customHeight="1" x14ac:dyDescent="0.25">
      <c r="A48" s="52" t="s">
        <v>49</v>
      </c>
      <c r="B48" s="53" t="s">
        <v>198</v>
      </c>
      <c r="C48" s="54">
        <v>466.1</v>
      </c>
      <c r="D48" s="53" t="s">
        <v>347</v>
      </c>
      <c r="E48" s="53" t="s">
        <v>15</v>
      </c>
      <c r="F48" s="53" t="s">
        <v>498</v>
      </c>
      <c r="G48" s="55" t="s">
        <v>646</v>
      </c>
      <c r="H48" s="118" t="s">
        <v>17</v>
      </c>
      <c r="I48" s="63"/>
      <c r="J48" s="64"/>
      <c r="K48" s="57"/>
      <c r="L48" s="57"/>
      <c r="M48" s="57"/>
      <c r="N48" s="57"/>
      <c r="O48" s="57"/>
      <c r="P48" s="57"/>
      <c r="Q48" s="101"/>
      <c r="R48" s="101"/>
      <c r="S48" s="89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33">
        <f t="shared" si="17"/>
        <v>0</v>
      </c>
      <c r="BO48" s="21">
        <v>41929</v>
      </c>
      <c r="BP48" s="20" t="s">
        <v>850</v>
      </c>
      <c r="BQ48" s="83">
        <f t="shared" si="5"/>
        <v>0</v>
      </c>
    </row>
    <row r="49" spans="1:69" s="51" customFormat="1" ht="120" customHeight="1" x14ac:dyDescent="0.25">
      <c r="A49" s="45" t="s">
        <v>50</v>
      </c>
      <c r="B49" s="46" t="s">
        <v>199</v>
      </c>
      <c r="C49" s="47">
        <v>466.1</v>
      </c>
      <c r="D49" s="46" t="s">
        <v>348</v>
      </c>
      <c r="E49" s="46" t="s">
        <v>15</v>
      </c>
      <c r="F49" s="46" t="s">
        <v>499</v>
      </c>
      <c r="G49" s="48" t="s">
        <v>647</v>
      </c>
      <c r="H49" s="118" t="s">
        <v>17</v>
      </c>
      <c r="I49" s="67" t="s">
        <v>829</v>
      </c>
      <c r="J49" s="68"/>
      <c r="K49" s="50">
        <f t="shared" ref="K49:Q49" si="18">K50</f>
        <v>241.8</v>
      </c>
      <c r="L49" s="50">
        <f t="shared" si="18"/>
        <v>0</v>
      </c>
      <c r="M49" s="50">
        <f t="shared" si="18"/>
        <v>19.344000000000001</v>
      </c>
      <c r="N49" s="50">
        <f t="shared" si="18"/>
        <v>207.94800000000001</v>
      </c>
      <c r="O49" s="50">
        <f t="shared" si="18"/>
        <v>0</v>
      </c>
      <c r="P49" s="50">
        <f t="shared" si="18"/>
        <v>14.508000000000001</v>
      </c>
      <c r="Q49" s="101">
        <f t="shared" si="18"/>
        <v>241.8</v>
      </c>
      <c r="R49" s="101">
        <v>241.8</v>
      </c>
      <c r="S49" s="89" t="s">
        <v>848</v>
      </c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>
        <v>0.26</v>
      </c>
      <c r="BB49" s="84"/>
      <c r="BC49" s="84">
        <f>Q50</f>
        <v>241.8</v>
      </c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33">
        <f t="shared" si="17"/>
        <v>241.8</v>
      </c>
      <c r="BO49" s="85">
        <v>41936</v>
      </c>
      <c r="BP49" s="84"/>
      <c r="BQ49" s="82">
        <f t="shared" si="5"/>
        <v>0</v>
      </c>
    </row>
    <row r="50" spans="1:69" s="58" customFormat="1" ht="80.099999999999994" customHeight="1" x14ac:dyDescent="0.25">
      <c r="A50" s="52"/>
      <c r="B50" s="53"/>
      <c r="C50" s="54"/>
      <c r="D50" s="53"/>
      <c r="E50" s="53"/>
      <c r="F50" s="53"/>
      <c r="G50" s="55"/>
      <c r="H50" s="55"/>
      <c r="I50" s="63" t="s">
        <v>829</v>
      </c>
      <c r="J50" s="64">
        <f>BA49</f>
        <v>0.26</v>
      </c>
      <c r="K50" s="64">
        <f>J50*930</f>
        <v>241.8</v>
      </c>
      <c r="L50" s="64"/>
      <c r="M50" s="64">
        <f>K50*0.08</f>
        <v>19.344000000000001</v>
      </c>
      <c r="N50" s="64">
        <f>K50*0.86</f>
        <v>207.94800000000001</v>
      </c>
      <c r="O50" s="64">
        <v>0</v>
      </c>
      <c r="P50" s="64">
        <f>K50*0.06</f>
        <v>14.508000000000001</v>
      </c>
      <c r="Q50" s="102">
        <f>SUM(M50:P50)</f>
        <v>241.8</v>
      </c>
      <c r="R50" s="122"/>
      <c r="S50" s="89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33">
        <f t="shared" si="17"/>
        <v>0</v>
      </c>
      <c r="BO50" s="21"/>
      <c r="BP50" s="20"/>
      <c r="BQ50" s="83"/>
    </row>
    <row r="51" spans="1:69" s="58" customFormat="1" ht="236.25" customHeight="1" x14ac:dyDescent="0.25">
      <c r="A51" s="52" t="s">
        <v>51</v>
      </c>
      <c r="B51" s="53" t="s">
        <v>200</v>
      </c>
      <c r="C51" s="54">
        <v>466.1</v>
      </c>
      <c r="D51" s="53" t="s">
        <v>349</v>
      </c>
      <c r="E51" s="53" t="s">
        <v>15</v>
      </c>
      <c r="F51" s="53" t="s">
        <v>500</v>
      </c>
      <c r="G51" s="55" t="s">
        <v>648</v>
      </c>
      <c r="H51" s="118" t="s">
        <v>776</v>
      </c>
      <c r="I51" s="63"/>
      <c r="J51" s="64"/>
      <c r="K51" s="57"/>
      <c r="L51" s="57"/>
      <c r="M51" s="57"/>
      <c r="N51" s="57"/>
      <c r="O51" s="57"/>
      <c r="P51" s="57"/>
      <c r="Q51" s="101"/>
      <c r="R51" s="101"/>
      <c r="S51" s="89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33">
        <f t="shared" si="17"/>
        <v>0</v>
      </c>
      <c r="BO51" s="21">
        <v>41996</v>
      </c>
      <c r="BP51" s="20" t="s">
        <v>851</v>
      </c>
      <c r="BQ51" s="83">
        <f t="shared" si="5"/>
        <v>0</v>
      </c>
    </row>
    <row r="52" spans="1:69" s="58" customFormat="1" ht="201" customHeight="1" x14ac:dyDescent="0.25">
      <c r="A52" s="52" t="s">
        <v>52</v>
      </c>
      <c r="B52" s="53" t="s">
        <v>201</v>
      </c>
      <c r="C52" s="54">
        <v>466.1</v>
      </c>
      <c r="D52" s="53" t="s">
        <v>350</v>
      </c>
      <c r="E52" s="53" t="s">
        <v>15</v>
      </c>
      <c r="F52" s="53" t="s">
        <v>501</v>
      </c>
      <c r="G52" s="55" t="s">
        <v>649</v>
      </c>
      <c r="H52" s="118" t="s">
        <v>777</v>
      </c>
      <c r="I52" s="63"/>
      <c r="J52" s="64"/>
      <c r="K52" s="57"/>
      <c r="L52" s="57"/>
      <c r="M52" s="57"/>
      <c r="N52" s="57"/>
      <c r="O52" s="57"/>
      <c r="P52" s="57"/>
      <c r="Q52" s="101"/>
      <c r="R52" s="101"/>
      <c r="S52" s="89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33">
        <f t="shared" si="17"/>
        <v>0</v>
      </c>
      <c r="BO52" s="21">
        <v>42000</v>
      </c>
      <c r="BP52" s="20" t="s">
        <v>852</v>
      </c>
      <c r="BQ52" s="83">
        <f t="shared" si="5"/>
        <v>0</v>
      </c>
    </row>
    <row r="53" spans="1:69" s="51" customFormat="1" ht="120" customHeight="1" x14ac:dyDescent="0.25">
      <c r="A53" s="45" t="s">
        <v>53</v>
      </c>
      <c r="B53" s="46" t="s">
        <v>202</v>
      </c>
      <c r="C53" s="47">
        <v>466.1</v>
      </c>
      <c r="D53" s="46" t="s">
        <v>351</v>
      </c>
      <c r="E53" s="46" t="s">
        <v>15</v>
      </c>
      <c r="F53" s="46" t="s">
        <v>502</v>
      </c>
      <c r="G53" s="48" t="s">
        <v>650</v>
      </c>
      <c r="H53" s="118" t="s">
        <v>17</v>
      </c>
      <c r="I53" s="136" t="s">
        <v>829</v>
      </c>
      <c r="J53" s="131"/>
      <c r="K53" s="131">
        <f>K55</f>
        <v>74.400000000000006</v>
      </c>
      <c r="L53" s="131">
        <f t="shared" ref="L53:Q53" si="19">L55</f>
        <v>0</v>
      </c>
      <c r="M53" s="131">
        <f t="shared" si="19"/>
        <v>5.9520000000000008</v>
      </c>
      <c r="N53" s="131">
        <f t="shared" si="19"/>
        <v>63.984000000000002</v>
      </c>
      <c r="O53" s="131">
        <f t="shared" si="19"/>
        <v>0</v>
      </c>
      <c r="P53" s="131">
        <f t="shared" si="19"/>
        <v>4.4640000000000004</v>
      </c>
      <c r="Q53" s="129">
        <f t="shared" si="19"/>
        <v>74.400000000000006</v>
      </c>
      <c r="R53" s="121">
        <v>74.400000000000006</v>
      </c>
      <c r="S53" s="89" t="s">
        <v>853</v>
      </c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90"/>
      <c r="BA53" s="125">
        <v>0.08</v>
      </c>
      <c r="BB53" s="84"/>
      <c r="BC53" s="125">
        <f>Q55</f>
        <v>74.400000000000006</v>
      </c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127">
        <f t="shared" si="17"/>
        <v>74.400000000000006</v>
      </c>
      <c r="BO53" s="85">
        <v>41939</v>
      </c>
      <c r="BP53" s="84"/>
      <c r="BQ53" s="82">
        <f t="shared" si="5"/>
        <v>0</v>
      </c>
    </row>
    <row r="54" spans="1:69" s="51" customFormat="1" ht="120" customHeight="1" x14ac:dyDescent="0.25">
      <c r="A54" s="45" t="s">
        <v>54</v>
      </c>
      <c r="B54" s="46" t="s">
        <v>203</v>
      </c>
      <c r="C54" s="47">
        <v>466.1</v>
      </c>
      <c r="D54" s="46" t="s">
        <v>352</v>
      </c>
      <c r="E54" s="46" t="s">
        <v>15</v>
      </c>
      <c r="F54" s="46" t="s">
        <v>503</v>
      </c>
      <c r="G54" s="48" t="s">
        <v>651</v>
      </c>
      <c r="H54" s="118" t="s">
        <v>17</v>
      </c>
      <c r="I54" s="137"/>
      <c r="J54" s="132"/>
      <c r="K54" s="132"/>
      <c r="L54" s="132"/>
      <c r="M54" s="132"/>
      <c r="N54" s="132"/>
      <c r="O54" s="132"/>
      <c r="P54" s="132"/>
      <c r="Q54" s="130"/>
      <c r="R54" s="122"/>
      <c r="S54" s="89" t="s">
        <v>853</v>
      </c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91"/>
      <c r="BA54" s="126"/>
      <c r="BB54" s="84"/>
      <c r="BC54" s="126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128"/>
      <c r="BO54" s="85">
        <v>41938</v>
      </c>
      <c r="BP54" s="84"/>
      <c r="BQ54" s="82">
        <f t="shared" si="5"/>
        <v>0</v>
      </c>
    </row>
    <row r="55" spans="1:69" s="58" customFormat="1" ht="80.099999999999994" customHeight="1" x14ac:dyDescent="0.25">
      <c r="A55" s="52"/>
      <c r="B55" s="53"/>
      <c r="C55" s="54"/>
      <c r="D55" s="53"/>
      <c r="E55" s="53"/>
      <c r="F55" s="53"/>
      <c r="G55" s="55"/>
      <c r="H55" s="55"/>
      <c r="I55" s="65" t="s">
        <v>829</v>
      </c>
      <c r="J55" s="66">
        <f>BA53</f>
        <v>0.08</v>
      </c>
      <c r="K55" s="66">
        <f>J55*930</f>
        <v>74.400000000000006</v>
      </c>
      <c r="L55" s="66"/>
      <c r="M55" s="66">
        <f>K55*0.08</f>
        <v>5.9520000000000008</v>
      </c>
      <c r="N55" s="66">
        <f>K55*0.86</f>
        <v>63.984000000000002</v>
      </c>
      <c r="O55" s="66">
        <v>0</v>
      </c>
      <c r="P55" s="66">
        <f>K55*0.06</f>
        <v>4.4640000000000004</v>
      </c>
      <c r="Q55" s="104">
        <f>SUM(M55:P55)</f>
        <v>74.400000000000006</v>
      </c>
      <c r="R55" s="121"/>
      <c r="S55" s="89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37"/>
      <c r="BA55" s="27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33">
        <f>AA55+AH55+AQ55+AS55+BC55</f>
        <v>0</v>
      </c>
      <c r="BO55" s="21"/>
      <c r="BP55" s="20"/>
      <c r="BQ55" s="83"/>
    </row>
    <row r="56" spans="1:69" s="51" customFormat="1" ht="120" customHeight="1" x14ac:dyDescent="0.25">
      <c r="A56" s="45" t="s">
        <v>55</v>
      </c>
      <c r="B56" s="46" t="s">
        <v>204</v>
      </c>
      <c r="C56" s="47">
        <v>466.1</v>
      </c>
      <c r="D56" s="46" t="s">
        <v>353</v>
      </c>
      <c r="E56" s="46" t="s">
        <v>477</v>
      </c>
      <c r="F56" s="46" t="s">
        <v>504</v>
      </c>
      <c r="G56" s="117" t="s">
        <v>652</v>
      </c>
      <c r="H56" s="48" t="s">
        <v>17</v>
      </c>
      <c r="I56" s="48" t="s">
        <v>829</v>
      </c>
      <c r="J56" s="48"/>
      <c r="K56" s="50">
        <f>K58</f>
        <v>93</v>
      </c>
      <c r="L56" s="50">
        <f t="shared" ref="L56:Q56" si="20">L58</f>
        <v>0</v>
      </c>
      <c r="M56" s="50">
        <f t="shared" si="20"/>
        <v>7.44</v>
      </c>
      <c r="N56" s="50">
        <f t="shared" si="20"/>
        <v>79.98</v>
      </c>
      <c r="O56" s="50">
        <f t="shared" si="20"/>
        <v>0</v>
      </c>
      <c r="P56" s="50">
        <f t="shared" si="20"/>
        <v>5.58</v>
      </c>
      <c r="Q56" s="101">
        <f t="shared" si="20"/>
        <v>93</v>
      </c>
      <c r="R56" s="101">
        <v>93</v>
      </c>
      <c r="S56" s="89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>
        <v>0.1</v>
      </c>
      <c r="BB56" s="84"/>
      <c r="BC56" s="84">
        <f>Q58</f>
        <v>93</v>
      </c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33">
        <f>AA56+AH56+AQ56+AS56+BC56</f>
        <v>93</v>
      </c>
      <c r="BO56" s="85">
        <v>41941</v>
      </c>
      <c r="BP56" s="84"/>
      <c r="BQ56" s="82">
        <f t="shared" si="5"/>
        <v>0</v>
      </c>
    </row>
    <row r="57" spans="1:69" s="58" customFormat="1" ht="120" customHeight="1" x14ac:dyDescent="0.25">
      <c r="A57" s="52"/>
      <c r="B57" s="53"/>
      <c r="C57" s="54"/>
      <c r="D57" s="53">
        <v>80</v>
      </c>
      <c r="E57" s="53"/>
      <c r="F57" s="53"/>
      <c r="G57" s="55"/>
      <c r="H57" s="55"/>
      <c r="I57" s="61"/>
      <c r="J57" s="61"/>
      <c r="K57" s="64">
        <f>J57*930</f>
        <v>0</v>
      </c>
      <c r="L57" s="64"/>
      <c r="M57" s="64">
        <f>K57*0.08</f>
        <v>0</v>
      </c>
      <c r="N57" s="64">
        <f>K57*0.86</f>
        <v>0</v>
      </c>
      <c r="O57" s="64">
        <v>0</v>
      </c>
      <c r="P57" s="64">
        <f>K57*0.06</f>
        <v>0</v>
      </c>
      <c r="Q57" s="102">
        <f>SUM(M57:P57)</f>
        <v>0</v>
      </c>
      <c r="R57" s="122"/>
      <c r="S57" s="89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33">
        <f>AA57+AH57+AQ57+AS57+BC57</f>
        <v>0</v>
      </c>
      <c r="BO57" s="21"/>
      <c r="BP57" s="20"/>
      <c r="BQ57" s="83">
        <f t="shared" si="5"/>
        <v>0</v>
      </c>
    </row>
    <row r="58" spans="1:69" s="58" customFormat="1" ht="80.099999999999994" customHeight="1" x14ac:dyDescent="0.25">
      <c r="A58" s="52"/>
      <c r="B58" s="53"/>
      <c r="C58" s="54"/>
      <c r="D58" s="53"/>
      <c r="E58" s="53"/>
      <c r="F58" s="53"/>
      <c r="G58" s="55"/>
      <c r="H58" s="55"/>
      <c r="I58" s="61" t="s">
        <v>829</v>
      </c>
      <c r="J58" s="57">
        <f>BA56</f>
        <v>0.1</v>
      </c>
      <c r="K58" s="64">
        <f>J58*930</f>
        <v>93</v>
      </c>
      <c r="L58" s="64"/>
      <c r="M58" s="64">
        <f>K58*0.08</f>
        <v>7.44</v>
      </c>
      <c r="N58" s="64">
        <f>K58*0.86</f>
        <v>79.98</v>
      </c>
      <c r="O58" s="64">
        <v>0</v>
      </c>
      <c r="P58" s="64">
        <f>K58*0.06</f>
        <v>5.58</v>
      </c>
      <c r="Q58" s="102">
        <f>SUM(M58:P58)</f>
        <v>93</v>
      </c>
      <c r="R58" s="122"/>
      <c r="S58" s="89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33">
        <f>AA58+AH58+AQ58+AS58+BC58</f>
        <v>0</v>
      </c>
      <c r="BO58" s="21"/>
      <c r="BP58" s="20"/>
      <c r="BQ58" s="83"/>
    </row>
    <row r="59" spans="1:69" s="51" customFormat="1" ht="313.5" customHeight="1" x14ac:dyDescent="0.25">
      <c r="A59" s="45" t="s">
        <v>56</v>
      </c>
      <c r="B59" s="46" t="s">
        <v>205</v>
      </c>
      <c r="C59" s="47">
        <v>466.1</v>
      </c>
      <c r="D59" s="46" t="s">
        <v>354</v>
      </c>
      <c r="E59" s="46" t="s">
        <v>25</v>
      </c>
      <c r="F59" s="46" t="s">
        <v>505</v>
      </c>
      <c r="G59" s="117" t="s">
        <v>653</v>
      </c>
      <c r="H59" s="48" t="s">
        <v>778</v>
      </c>
      <c r="I59" s="48" t="s">
        <v>978</v>
      </c>
      <c r="J59" s="48"/>
      <c r="K59" s="50">
        <f>K60+K61</f>
        <v>256.60000000000002</v>
      </c>
      <c r="L59" s="50">
        <f t="shared" ref="L59:Q59" si="21">L60+L61</f>
        <v>0</v>
      </c>
      <c r="M59" s="50">
        <f t="shared" si="21"/>
        <v>20.012000000000004</v>
      </c>
      <c r="N59" s="50">
        <f t="shared" si="21"/>
        <v>224.81900000000002</v>
      </c>
      <c r="O59" s="50">
        <f t="shared" si="21"/>
        <v>9.1999999999999993</v>
      </c>
      <c r="P59" s="50">
        <f t="shared" si="21"/>
        <v>2.5690000000000004</v>
      </c>
      <c r="Q59" s="101">
        <f t="shared" si="21"/>
        <v>256.60000000000002</v>
      </c>
      <c r="R59" s="101">
        <v>256.60000000000002</v>
      </c>
      <c r="S59" s="89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>
        <v>0.1</v>
      </c>
      <c r="AL59" s="84"/>
      <c r="AM59" s="84">
        <f>Q60</f>
        <v>244.90000000000003</v>
      </c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6" t="s">
        <v>854</v>
      </c>
      <c r="AY59" s="84"/>
      <c r="AZ59" s="84">
        <f>Q61</f>
        <v>11.699999999999998</v>
      </c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33">
        <f>AA59+AH59+AQ59+AS59+BC59+AM59+AZ59</f>
        <v>256.60000000000002</v>
      </c>
      <c r="BO59" s="85">
        <v>41990</v>
      </c>
      <c r="BP59" s="84"/>
      <c r="BQ59" s="82">
        <f t="shared" si="5"/>
        <v>0</v>
      </c>
    </row>
    <row r="60" spans="1:69" s="58" customFormat="1" ht="80.099999999999994" customHeight="1" x14ac:dyDescent="0.25">
      <c r="A60" s="52"/>
      <c r="B60" s="53"/>
      <c r="C60" s="54"/>
      <c r="D60" s="53"/>
      <c r="E60" s="53"/>
      <c r="F60" s="53"/>
      <c r="G60" s="55"/>
      <c r="H60" s="55"/>
      <c r="I60" s="61" t="s">
        <v>827</v>
      </c>
      <c r="J60" s="57">
        <f>AK59</f>
        <v>0.1</v>
      </c>
      <c r="K60" s="57">
        <f>J60*2449</f>
        <v>244.9</v>
      </c>
      <c r="L60" s="57"/>
      <c r="M60" s="57">
        <f>K60*0.08</f>
        <v>19.592000000000002</v>
      </c>
      <c r="N60" s="57">
        <f>K60*0.91</f>
        <v>222.85900000000001</v>
      </c>
      <c r="O60" s="57">
        <v>0</v>
      </c>
      <c r="P60" s="57">
        <f>K60*0.01</f>
        <v>2.4490000000000003</v>
      </c>
      <c r="Q60" s="101">
        <f>SUM(M60:P60)</f>
        <v>244.90000000000003</v>
      </c>
      <c r="R60" s="101"/>
      <c r="S60" s="89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33">
        <f t="shared" ref="BN60:BN70" si="22">AA60+AH60+AQ60+AS60+BC60</f>
        <v>0</v>
      </c>
      <c r="BO60" s="21"/>
      <c r="BP60" s="20"/>
      <c r="BQ60" s="83"/>
    </row>
    <row r="61" spans="1:69" s="58" customFormat="1" ht="80.099999999999994" customHeight="1" x14ac:dyDescent="0.25">
      <c r="A61" s="52"/>
      <c r="B61" s="53"/>
      <c r="C61" s="54"/>
      <c r="D61" s="53"/>
      <c r="E61" s="53"/>
      <c r="F61" s="53"/>
      <c r="G61" s="55"/>
      <c r="H61" s="55"/>
      <c r="I61" s="61" t="s">
        <v>8</v>
      </c>
      <c r="J61" s="61" t="s">
        <v>979</v>
      </c>
      <c r="K61" s="57">
        <v>11.7</v>
      </c>
      <c r="L61" s="57"/>
      <c r="M61" s="57">
        <v>0.42</v>
      </c>
      <c r="N61" s="57">
        <v>1.96</v>
      </c>
      <c r="O61" s="57">
        <v>9.1999999999999993</v>
      </c>
      <c r="P61" s="57">
        <v>0.12</v>
      </c>
      <c r="Q61" s="101">
        <f>SUM(M61:P61)</f>
        <v>11.699999999999998</v>
      </c>
      <c r="R61" s="101"/>
      <c r="S61" s="89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33">
        <f t="shared" si="22"/>
        <v>0</v>
      </c>
      <c r="BO61" s="21"/>
      <c r="BP61" s="20"/>
      <c r="BQ61" s="83"/>
    </row>
    <row r="62" spans="1:69" s="51" customFormat="1" ht="266.25" customHeight="1" x14ac:dyDescent="0.25">
      <c r="A62" s="45" t="s">
        <v>57</v>
      </c>
      <c r="B62" s="46" t="s">
        <v>206</v>
      </c>
      <c r="C62" s="47">
        <v>466.1</v>
      </c>
      <c r="D62" s="46" t="s">
        <v>355</v>
      </c>
      <c r="E62" s="46" t="s">
        <v>16</v>
      </c>
      <c r="F62" s="109" t="s">
        <v>506</v>
      </c>
      <c r="G62" s="48" t="s">
        <v>654</v>
      </c>
      <c r="H62" s="48" t="s">
        <v>779</v>
      </c>
      <c r="I62" s="48" t="s">
        <v>829</v>
      </c>
      <c r="J62" s="50"/>
      <c r="K62" s="50">
        <f>K63</f>
        <v>158.10000000000002</v>
      </c>
      <c r="L62" s="50">
        <f t="shared" ref="L62:Q62" si="23">L63</f>
        <v>0</v>
      </c>
      <c r="M62" s="50">
        <f t="shared" si="23"/>
        <v>12.648000000000001</v>
      </c>
      <c r="N62" s="50">
        <f t="shared" si="23"/>
        <v>135.96600000000001</v>
      </c>
      <c r="O62" s="50">
        <f t="shared" si="23"/>
        <v>0</v>
      </c>
      <c r="P62" s="50">
        <f t="shared" si="23"/>
        <v>9.4860000000000007</v>
      </c>
      <c r="Q62" s="101">
        <f t="shared" si="23"/>
        <v>158.1</v>
      </c>
      <c r="R62" s="101">
        <v>158.1</v>
      </c>
      <c r="S62" s="89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>
        <v>0.17</v>
      </c>
      <c r="BB62" s="84"/>
      <c r="BC62" s="84">
        <f>Q63</f>
        <v>158.1</v>
      </c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33">
        <f t="shared" si="22"/>
        <v>158.1</v>
      </c>
      <c r="BO62" s="85">
        <v>41989</v>
      </c>
      <c r="BP62" s="84" t="s">
        <v>855</v>
      </c>
      <c r="BQ62" s="82">
        <f t="shared" si="5"/>
        <v>0</v>
      </c>
    </row>
    <row r="63" spans="1:69" s="58" customFormat="1" ht="80.099999999999994" customHeight="1" x14ac:dyDescent="0.25">
      <c r="A63" s="52"/>
      <c r="B63" s="53"/>
      <c r="C63" s="54"/>
      <c r="D63" s="53"/>
      <c r="E63" s="53"/>
      <c r="F63" s="53"/>
      <c r="G63" s="55"/>
      <c r="H63" s="55"/>
      <c r="I63" s="61" t="s">
        <v>829</v>
      </c>
      <c r="J63" s="57">
        <f>BA62</f>
        <v>0.17</v>
      </c>
      <c r="K63" s="57">
        <f>J63*930</f>
        <v>158.10000000000002</v>
      </c>
      <c r="L63" s="57"/>
      <c r="M63" s="64">
        <f>K63*0.08</f>
        <v>12.648000000000001</v>
      </c>
      <c r="N63" s="64">
        <f>K63*0.86</f>
        <v>135.96600000000001</v>
      </c>
      <c r="O63" s="64">
        <v>0</v>
      </c>
      <c r="P63" s="64">
        <f>K63*0.06</f>
        <v>9.4860000000000007</v>
      </c>
      <c r="Q63" s="102">
        <f>SUM(M63:P63)</f>
        <v>158.1</v>
      </c>
      <c r="R63" s="122"/>
      <c r="S63" s="89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33">
        <f t="shared" si="22"/>
        <v>0</v>
      </c>
      <c r="BO63" s="21"/>
      <c r="BP63" s="20"/>
      <c r="BQ63" s="83"/>
    </row>
    <row r="64" spans="1:69" s="58" customFormat="1" ht="202.5" customHeight="1" x14ac:dyDescent="0.25">
      <c r="A64" s="52" t="s">
        <v>58</v>
      </c>
      <c r="B64" s="53" t="s">
        <v>207</v>
      </c>
      <c r="C64" s="54">
        <v>466.1</v>
      </c>
      <c r="D64" s="53" t="s">
        <v>356</v>
      </c>
      <c r="E64" s="53" t="s">
        <v>16</v>
      </c>
      <c r="F64" s="109" t="s">
        <v>507</v>
      </c>
      <c r="G64" s="55" t="s">
        <v>655</v>
      </c>
      <c r="H64" s="55" t="s">
        <v>780</v>
      </c>
      <c r="I64" s="61"/>
      <c r="J64" s="57"/>
      <c r="K64" s="57"/>
      <c r="L64" s="57"/>
      <c r="M64" s="57"/>
      <c r="N64" s="57"/>
      <c r="O64" s="57"/>
      <c r="P64" s="57"/>
      <c r="Q64" s="101"/>
      <c r="R64" s="101"/>
      <c r="S64" s="89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33">
        <f t="shared" si="22"/>
        <v>0</v>
      </c>
      <c r="BO64" s="21">
        <v>41998</v>
      </c>
      <c r="BP64" s="20" t="s">
        <v>856</v>
      </c>
      <c r="BQ64" s="83">
        <f t="shared" si="5"/>
        <v>0</v>
      </c>
    </row>
    <row r="65" spans="1:69" s="51" customFormat="1" ht="120" customHeight="1" x14ac:dyDescent="0.25">
      <c r="A65" s="45" t="s">
        <v>59</v>
      </c>
      <c r="B65" s="46" t="s">
        <v>208</v>
      </c>
      <c r="C65" s="47">
        <v>466.1</v>
      </c>
      <c r="D65" s="46" t="s">
        <v>357</v>
      </c>
      <c r="E65" s="46" t="s">
        <v>16</v>
      </c>
      <c r="F65" s="109" t="s">
        <v>508</v>
      </c>
      <c r="G65" s="48" t="s">
        <v>656</v>
      </c>
      <c r="H65" s="48" t="s">
        <v>17</v>
      </c>
      <c r="I65" s="67" t="s">
        <v>829</v>
      </c>
      <c r="J65" s="68"/>
      <c r="K65" s="50">
        <f t="shared" ref="K65:Q65" si="24">K66</f>
        <v>306.90000000000003</v>
      </c>
      <c r="L65" s="50">
        <f t="shared" si="24"/>
        <v>0</v>
      </c>
      <c r="M65" s="50">
        <f t="shared" si="24"/>
        <v>24.552000000000003</v>
      </c>
      <c r="N65" s="50">
        <f t="shared" si="24"/>
        <v>263.93400000000003</v>
      </c>
      <c r="O65" s="50">
        <f t="shared" si="24"/>
        <v>0</v>
      </c>
      <c r="P65" s="50">
        <f t="shared" si="24"/>
        <v>18.414000000000001</v>
      </c>
      <c r="Q65" s="101">
        <f t="shared" si="24"/>
        <v>306.90000000000003</v>
      </c>
      <c r="R65" s="101">
        <v>306.90000000000003</v>
      </c>
      <c r="S65" s="89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>
        <v>0.33</v>
      </c>
      <c r="BB65" s="84"/>
      <c r="BC65" s="84">
        <f>Q66</f>
        <v>306.90000000000003</v>
      </c>
      <c r="BD65" s="84"/>
      <c r="BE65" s="84"/>
      <c r="BF65" s="84"/>
      <c r="BG65" s="84"/>
      <c r="BH65" s="84"/>
      <c r="BI65" s="84"/>
      <c r="BJ65" s="84"/>
      <c r="BK65" s="84"/>
      <c r="BL65" s="84"/>
      <c r="BM65" s="84"/>
      <c r="BN65" s="33">
        <f t="shared" si="22"/>
        <v>306.90000000000003</v>
      </c>
      <c r="BO65" s="85">
        <v>41928</v>
      </c>
      <c r="BP65" s="84"/>
      <c r="BQ65" s="82">
        <f t="shared" si="5"/>
        <v>0</v>
      </c>
    </row>
    <row r="66" spans="1:69" s="58" customFormat="1" ht="80.099999999999994" customHeight="1" x14ac:dyDescent="0.25">
      <c r="A66" s="52"/>
      <c r="B66" s="53"/>
      <c r="C66" s="54"/>
      <c r="D66" s="53"/>
      <c r="E66" s="53"/>
      <c r="F66" s="53"/>
      <c r="G66" s="55"/>
      <c r="H66" s="55"/>
      <c r="I66" s="63" t="s">
        <v>829</v>
      </c>
      <c r="J66" s="64">
        <f>BA65</f>
        <v>0.33</v>
      </c>
      <c r="K66" s="57">
        <f>J66*930</f>
        <v>306.90000000000003</v>
      </c>
      <c r="L66" s="57"/>
      <c r="M66" s="64">
        <f>K66*0.08</f>
        <v>24.552000000000003</v>
      </c>
      <c r="N66" s="64">
        <f>K66*0.86</f>
        <v>263.93400000000003</v>
      </c>
      <c r="O66" s="64">
        <v>0</v>
      </c>
      <c r="P66" s="64">
        <f>K66*0.06</f>
        <v>18.414000000000001</v>
      </c>
      <c r="Q66" s="102">
        <f>SUM(M66:P66)</f>
        <v>306.90000000000003</v>
      </c>
      <c r="R66" s="122"/>
      <c r="S66" s="89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33">
        <f t="shared" si="22"/>
        <v>0</v>
      </c>
      <c r="BO66" s="21"/>
      <c r="BP66" s="20"/>
      <c r="BQ66" s="83"/>
    </row>
    <row r="67" spans="1:69" s="51" customFormat="1" ht="375" x14ac:dyDescent="0.25">
      <c r="A67" s="45" t="s">
        <v>60</v>
      </c>
      <c r="B67" s="46" t="s">
        <v>209</v>
      </c>
      <c r="C67" s="47">
        <v>466.1</v>
      </c>
      <c r="D67" s="46" t="s">
        <v>358</v>
      </c>
      <c r="E67" s="46" t="s">
        <v>16</v>
      </c>
      <c r="F67" s="109" t="s">
        <v>509</v>
      </c>
      <c r="G67" s="48" t="s">
        <v>657</v>
      </c>
      <c r="H67" s="48" t="s">
        <v>781</v>
      </c>
      <c r="I67" s="67" t="s">
        <v>829</v>
      </c>
      <c r="J67" s="68"/>
      <c r="K67" s="50">
        <f t="shared" ref="K67:Q67" si="25">K68</f>
        <v>37.200000000000003</v>
      </c>
      <c r="L67" s="50">
        <f t="shared" si="25"/>
        <v>0</v>
      </c>
      <c r="M67" s="50">
        <f t="shared" si="25"/>
        <v>2.9760000000000004</v>
      </c>
      <c r="N67" s="50">
        <f t="shared" si="25"/>
        <v>31.992000000000001</v>
      </c>
      <c r="O67" s="50">
        <f t="shared" si="25"/>
        <v>0</v>
      </c>
      <c r="P67" s="50">
        <f t="shared" si="25"/>
        <v>2.2320000000000002</v>
      </c>
      <c r="Q67" s="101">
        <f t="shared" si="25"/>
        <v>37.200000000000003</v>
      </c>
      <c r="R67" s="101">
        <v>37.200000000000003</v>
      </c>
      <c r="S67" s="89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>
        <v>0.04</v>
      </c>
      <c r="BB67" s="84"/>
      <c r="BC67" s="84">
        <f>Q68</f>
        <v>37.200000000000003</v>
      </c>
      <c r="BD67" s="84"/>
      <c r="BE67" s="84"/>
      <c r="BF67" s="84"/>
      <c r="BG67" s="84"/>
      <c r="BH67" s="84"/>
      <c r="BI67" s="84"/>
      <c r="BJ67" s="84"/>
      <c r="BK67" s="84"/>
      <c r="BL67" s="84"/>
      <c r="BM67" s="84"/>
      <c r="BN67" s="33">
        <f t="shared" si="22"/>
        <v>37.200000000000003</v>
      </c>
      <c r="BO67" s="85">
        <v>41998</v>
      </c>
      <c r="BP67" s="84" t="s">
        <v>857</v>
      </c>
      <c r="BQ67" s="82">
        <f t="shared" si="5"/>
        <v>0</v>
      </c>
    </row>
    <row r="68" spans="1:69" s="58" customFormat="1" ht="80.099999999999994" customHeight="1" x14ac:dyDescent="0.25">
      <c r="A68" s="52"/>
      <c r="B68" s="53"/>
      <c r="C68" s="54"/>
      <c r="D68" s="53"/>
      <c r="E68" s="53"/>
      <c r="F68" s="53"/>
      <c r="G68" s="55"/>
      <c r="H68" s="55"/>
      <c r="I68" s="63" t="s">
        <v>829</v>
      </c>
      <c r="J68" s="64">
        <f>BA67</f>
        <v>0.04</v>
      </c>
      <c r="K68" s="57">
        <f>J68*930</f>
        <v>37.200000000000003</v>
      </c>
      <c r="L68" s="57"/>
      <c r="M68" s="64">
        <f>K68*0.08</f>
        <v>2.9760000000000004</v>
      </c>
      <c r="N68" s="64">
        <f>K68*0.86</f>
        <v>31.992000000000001</v>
      </c>
      <c r="O68" s="64">
        <v>0</v>
      </c>
      <c r="P68" s="64">
        <f>K68*0.06</f>
        <v>2.2320000000000002</v>
      </c>
      <c r="Q68" s="102">
        <f>SUM(M68:P68)</f>
        <v>37.200000000000003</v>
      </c>
      <c r="R68" s="122"/>
      <c r="S68" s="89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33">
        <f t="shared" si="22"/>
        <v>0</v>
      </c>
      <c r="BO68" s="21"/>
      <c r="BP68" s="20"/>
      <c r="BQ68" s="83"/>
    </row>
    <row r="69" spans="1:69" s="51" customFormat="1" ht="150" customHeight="1" x14ac:dyDescent="0.25">
      <c r="A69" s="45" t="s">
        <v>61</v>
      </c>
      <c r="B69" s="46" t="s">
        <v>210</v>
      </c>
      <c r="C69" s="47">
        <v>466.1</v>
      </c>
      <c r="D69" s="46" t="s">
        <v>359</v>
      </c>
      <c r="E69" s="46" t="s">
        <v>16</v>
      </c>
      <c r="F69" s="109" t="s">
        <v>510</v>
      </c>
      <c r="G69" s="48" t="s">
        <v>658</v>
      </c>
      <c r="H69" s="48" t="s">
        <v>17</v>
      </c>
      <c r="I69" s="67" t="s">
        <v>829</v>
      </c>
      <c r="J69" s="68"/>
      <c r="K69" s="50">
        <f t="shared" ref="K69:Q69" si="26">K70</f>
        <v>558</v>
      </c>
      <c r="L69" s="50">
        <f t="shared" si="26"/>
        <v>0</v>
      </c>
      <c r="M69" s="50">
        <f t="shared" si="26"/>
        <v>44.64</v>
      </c>
      <c r="N69" s="50">
        <f t="shared" si="26"/>
        <v>479.88</v>
      </c>
      <c r="O69" s="50">
        <f t="shared" si="26"/>
        <v>0</v>
      </c>
      <c r="P69" s="50">
        <f t="shared" si="26"/>
        <v>33.479999999999997</v>
      </c>
      <c r="Q69" s="101">
        <f t="shared" si="26"/>
        <v>558</v>
      </c>
      <c r="R69" s="101">
        <v>558</v>
      </c>
      <c r="S69" s="89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>
        <v>0.6</v>
      </c>
      <c r="BB69" s="84"/>
      <c r="BC69" s="84">
        <f>Q70</f>
        <v>558</v>
      </c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33">
        <f t="shared" si="22"/>
        <v>558</v>
      </c>
      <c r="BO69" s="85">
        <v>41930</v>
      </c>
      <c r="BP69" s="84"/>
      <c r="BQ69" s="82">
        <f t="shared" si="5"/>
        <v>0</v>
      </c>
    </row>
    <row r="70" spans="1:69" s="58" customFormat="1" ht="80.099999999999994" customHeight="1" x14ac:dyDescent="0.25">
      <c r="A70" s="52"/>
      <c r="B70" s="53"/>
      <c r="C70" s="54"/>
      <c r="D70" s="53"/>
      <c r="E70" s="53"/>
      <c r="F70" s="53"/>
      <c r="G70" s="55"/>
      <c r="H70" s="55"/>
      <c r="I70" s="63" t="s">
        <v>829</v>
      </c>
      <c r="J70" s="69">
        <f>BA69</f>
        <v>0.6</v>
      </c>
      <c r="K70" s="57">
        <f>J70*930</f>
        <v>558</v>
      </c>
      <c r="L70" s="57"/>
      <c r="M70" s="64">
        <f>K70*0.08</f>
        <v>44.64</v>
      </c>
      <c r="N70" s="64">
        <f>K70*0.86</f>
        <v>479.88</v>
      </c>
      <c r="O70" s="64">
        <v>0</v>
      </c>
      <c r="P70" s="64">
        <f>K70*0.06</f>
        <v>33.479999999999997</v>
      </c>
      <c r="Q70" s="102">
        <f>SUM(M70:P70)</f>
        <v>558</v>
      </c>
      <c r="R70" s="122"/>
      <c r="S70" s="89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33">
        <f t="shared" si="22"/>
        <v>0</v>
      </c>
      <c r="BO70" s="21"/>
      <c r="BP70" s="20"/>
      <c r="BQ70" s="83"/>
    </row>
    <row r="71" spans="1:69" s="51" customFormat="1" ht="146.25" customHeight="1" x14ac:dyDescent="0.25">
      <c r="A71" s="45" t="s">
        <v>62</v>
      </c>
      <c r="B71" s="46" t="s">
        <v>211</v>
      </c>
      <c r="C71" s="47">
        <v>466.1</v>
      </c>
      <c r="D71" s="46" t="s">
        <v>360</v>
      </c>
      <c r="E71" s="46" t="s">
        <v>19</v>
      </c>
      <c r="F71" s="46" t="s">
        <v>511</v>
      </c>
      <c r="G71" s="117" t="s">
        <v>27</v>
      </c>
      <c r="H71" s="48" t="s">
        <v>782</v>
      </c>
      <c r="I71" s="48" t="s">
        <v>832</v>
      </c>
      <c r="J71" s="50"/>
      <c r="K71" s="50">
        <f>K72</f>
        <v>225.5</v>
      </c>
      <c r="L71" s="50">
        <f t="shared" ref="L71:Q71" si="27">L72</f>
        <v>0</v>
      </c>
      <c r="M71" s="50">
        <f t="shared" si="27"/>
        <v>18.04</v>
      </c>
      <c r="N71" s="50">
        <f t="shared" si="27"/>
        <v>202.95000000000002</v>
      </c>
      <c r="O71" s="50">
        <f t="shared" si="27"/>
        <v>0</v>
      </c>
      <c r="P71" s="50">
        <f t="shared" si="27"/>
        <v>4.51</v>
      </c>
      <c r="Q71" s="101">
        <f t="shared" si="27"/>
        <v>225.5</v>
      </c>
      <c r="R71" s="101">
        <v>225.5</v>
      </c>
      <c r="S71" s="89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 t="s">
        <v>858</v>
      </c>
      <c r="BJ71" s="84"/>
      <c r="BK71" s="84">
        <f>Q72</f>
        <v>225.5</v>
      </c>
      <c r="BL71" s="84"/>
      <c r="BM71" s="84"/>
      <c r="BN71" s="33">
        <f>AA71+AH71+AQ71+AS71+BC71+BK71</f>
        <v>225.5</v>
      </c>
      <c r="BO71" s="85">
        <v>41993</v>
      </c>
      <c r="BP71" s="84"/>
      <c r="BQ71" s="82">
        <f t="shared" si="5"/>
        <v>0</v>
      </c>
    </row>
    <row r="72" spans="1:69" s="58" customFormat="1" ht="80.099999999999994" customHeight="1" x14ac:dyDescent="0.25">
      <c r="A72" s="52"/>
      <c r="B72" s="53"/>
      <c r="C72" s="54"/>
      <c r="D72" s="53"/>
      <c r="E72" s="53"/>
      <c r="F72" s="53"/>
      <c r="G72" s="55"/>
      <c r="H72" s="55"/>
      <c r="I72" s="61" t="s">
        <v>832</v>
      </c>
      <c r="J72" s="57" t="s">
        <v>858</v>
      </c>
      <c r="K72" s="59">
        <v>225.5</v>
      </c>
      <c r="L72" s="59"/>
      <c r="M72" s="59">
        <f>K72*0.08</f>
        <v>18.04</v>
      </c>
      <c r="N72" s="59">
        <f>K72-M72-P72</f>
        <v>202.95000000000002</v>
      </c>
      <c r="O72" s="59">
        <v>0</v>
      </c>
      <c r="P72" s="59">
        <f>K72*0.02</f>
        <v>4.51</v>
      </c>
      <c r="Q72" s="101">
        <f>M72+N72+O72+P72</f>
        <v>225.5</v>
      </c>
      <c r="R72" s="101"/>
      <c r="S72" s="89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33">
        <f t="shared" ref="BN72:BN105" si="28">AA72+AH72+AQ72+AS72+BC72</f>
        <v>0</v>
      </c>
      <c r="BO72" s="21"/>
      <c r="BP72" s="20"/>
      <c r="BQ72" s="83"/>
    </row>
    <row r="73" spans="1:69" s="58" customFormat="1" ht="375" x14ac:dyDescent="0.25">
      <c r="A73" s="52" t="s">
        <v>63</v>
      </c>
      <c r="B73" s="53" t="s">
        <v>212</v>
      </c>
      <c r="C73" s="54">
        <v>466.1</v>
      </c>
      <c r="D73" s="53" t="s">
        <v>361</v>
      </c>
      <c r="E73" s="53" t="s">
        <v>16</v>
      </c>
      <c r="F73" s="109" t="s">
        <v>512</v>
      </c>
      <c r="G73" s="55" t="s">
        <v>659</v>
      </c>
      <c r="H73" s="55" t="s">
        <v>17</v>
      </c>
      <c r="I73" s="61"/>
      <c r="J73" s="61"/>
      <c r="K73" s="57"/>
      <c r="L73" s="57"/>
      <c r="M73" s="57"/>
      <c r="N73" s="57"/>
      <c r="O73" s="57"/>
      <c r="P73" s="57"/>
      <c r="Q73" s="101"/>
      <c r="R73" s="101"/>
      <c r="S73" s="89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33">
        <f t="shared" si="28"/>
        <v>0</v>
      </c>
      <c r="BO73" s="21">
        <v>41932</v>
      </c>
      <c r="BP73" s="20" t="s">
        <v>859</v>
      </c>
      <c r="BQ73" s="83">
        <f t="shared" ref="BQ73:BQ135" si="29">BN73-Q73</f>
        <v>0</v>
      </c>
    </row>
    <row r="74" spans="1:69" s="51" customFormat="1" ht="120" customHeight="1" x14ac:dyDescent="0.25">
      <c r="A74" s="45" t="s">
        <v>64</v>
      </c>
      <c r="B74" s="46" t="s">
        <v>213</v>
      </c>
      <c r="C74" s="47">
        <v>466.1</v>
      </c>
      <c r="D74" s="46" t="s">
        <v>362</v>
      </c>
      <c r="E74" s="46" t="s">
        <v>16</v>
      </c>
      <c r="F74" s="46" t="s">
        <v>513</v>
      </c>
      <c r="G74" s="48" t="s">
        <v>660</v>
      </c>
      <c r="H74" s="48" t="s">
        <v>17</v>
      </c>
      <c r="I74" s="48" t="s">
        <v>829</v>
      </c>
      <c r="J74" s="50"/>
      <c r="K74" s="50">
        <f t="shared" ref="K74:Q74" si="30">K75</f>
        <v>93</v>
      </c>
      <c r="L74" s="50">
        <f t="shared" si="30"/>
        <v>0</v>
      </c>
      <c r="M74" s="50">
        <f t="shared" si="30"/>
        <v>7.44</v>
      </c>
      <c r="N74" s="50">
        <f t="shared" si="30"/>
        <v>79.98</v>
      </c>
      <c r="O74" s="50">
        <f t="shared" si="30"/>
        <v>0</v>
      </c>
      <c r="P74" s="50">
        <f t="shared" si="30"/>
        <v>5.58</v>
      </c>
      <c r="Q74" s="101">
        <f t="shared" si="30"/>
        <v>93</v>
      </c>
      <c r="R74" s="101">
        <v>93</v>
      </c>
      <c r="S74" s="89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>
        <v>0.1</v>
      </c>
      <c r="BB74" s="84"/>
      <c r="BC74" s="84">
        <f>Q75</f>
        <v>93</v>
      </c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33">
        <f t="shared" si="28"/>
        <v>93</v>
      </c>
      <c r="BO74" s="85">
        <v>41932</v>
      </c>
      <c r="BP74" s="84"/>
      <c r="BQ74" s="82">
        <f t="shared" si="29"/>
        <v>0</v>
      </c>
    </row>
    <row r="75" spans="1:69" s="58" customFormat="1" ht="80.099999999999994" customHeight="1" x14ac:dyDescent="0.25">
      <c r="A75" s="52"/>
      <c r="B75" s="53"/>
      <c r="C75" s="54"/>
      <c r="D75" s="53"/>
      <c r="E75" s="53"/>
      <c r="F75" s="53"/>
      <c r="G75" s="55"/>
      <c r="H75" s="55"/>
      <c r="I75" s="61" t="s">
        <v>829</v>
      </c>
      <c r="J75" s="57">
        <f>BA74</f>
        <v>0.1</v>
      </c>
      <c r="K75" s="57">
        <f>J75*930</f>
        <v>93</v>
      </c>
      <c r="L75" s="57"/>
      <c r="M75" s="64">
        <f>K75*0.08</f>
        <v>7.44</v>
      </c>
      <c r="N75" s="64">
        <f>K75*0.86</f>
        <v>79.98</v>
      </c>
      <c r="O75" s="64">
        <v>0</v>
      </c>
      <c r="P75" s="64">
        <f>K75*0.06</f>
        <v>5.58</v>
      </c>
      <c r="Q75" s="102">
        <f>SUM(M75:P75)</f>
        <v>93</v>
      </c>
      <c r="R75" s="122"/>
      <c r="S75" s="89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33">
        <f t="shared" si="28"/>
        <v>0</v>
      </c>
      <c r="BO75" s="21"/>
      <c r="BP75" s="20"/>
      <c r="BQ75" s="83"/>
    </row>
    <row r="76" spans="1:69" s="79" customFormat="1" ht="153.75" customHeight="1" x14ac:dyDescent="0.25">
      <c r="A76" s="74" t="s">
        <v>65</v>
      </c>
      <c r="B76" s="75" t="s">
        <v>214</v>
      </c>
      <c r="C76" s="76">
        <v>466.1</v>
      </c>
      <c r="D76" s="75" t="s">
        <v>363</v>
      </c>
      <c r="E76" s="75" t="s">
        <v>16</v>
      </c>
      <c r="F76" s="75" t="s">
        <v>514</v>
      </c>
      <c r="G76" s="77" t="s">
        <v>661</v>
      </c>
      <c r="H76" s="77" t="s">
        <v>17</v>
      </c>
      <c r="I76" s="77"/>
      <c r="J76" s="77"/>
      <c r="K76" s="78"/>
      <c r="L76" s="78"/>
      <c r="M76" s="78"/>
      <c r="N76" s="78"/>
      <c r="O76" s="78"/>
      <c r="P76" s="78"/>
      <c r="Q76" s="101"/>
      <c r="R76" s="101"/>
      <c r="S76" s="89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>
        <f t="shared" si="28"/>
        <v>0</v>
      </c>
      <c r="BO76" s="34">
        <v>41932</v>
      </c>
      <c r="BP76" s="33" t="s">
        <v>860</v>
      </c>
      <c r="BQ76" s="83">
        <f t="shared" si="29"/>
        <v>0</v>
      </c>
    </row>
    <row r="77" spans="1:69" s="58" customFormat="1" ht="145.5" customHeight="1" x14ac:dyDescent="0.25">
      <c r="A77" s="52" t="s">
        <v>66</v>
      </c>
      <c r="B77" s="53" t="s">
        <v>215</v>
      </c>
      <c r="C77" s="54">
        <v>466.1</v>
      </c>
      <c r="D77" s="53" t="s">
        <v>364</v>
      </c>
      <c r="E77" s="53" t="s">
        <v>16</v>
      </c>
      <c r="F77" s="53" t="s">
        <v>515</v>
      </c>
      <c r="G77" s="55" t="s">
        <v>662</v>
      </c>
      <c r="H77" s="55" t="s">
        <v>17</v>
      </c>
      <c r="I77" s="61"/>
      <c r="J77" s="57"/>
      <c r="K77" s="57"/>
      <c r="L77" s="57"/>
      <c r="M77" s="57"/>
      <c r="N77" s="57"/>
      <c r="O77" s="57"/>
      <c r="P77" s="57"/>
      <c r="Q77" s="101"/>
      <c r="R77" s="101"/>
      <c r="S77" s="89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33">
        <f t="shared" si="28"/>
        <v>0</v>
      </c>
      <c r="BO77" s="21">
        <v>41938</v>
      </c>
      <c r="BP77" s="20" t="s">
        <v>861</v>
      </c>
      <c r="BQ77" s="83">
        <f t="shared" si="29"/>
        <v>0</v>
      </c>
    </row>
    <row r="78" spans="1:69" s="58" customFormat="1" ht="149.25" customHeight="1" x14ac:dyDescent="0.25">
      <c r="A78" s="52" t="s">
        <v>67</v>
      </c>
      <c r="B78" s="53" t="s">
        <v>216</v>
      </c>
      <c r="C78" s="54">
        <v>466.1</v>
      </c>
      <c r="D78" s="53" t="s">
        <v>365</v>
      </c>
      <c r="E78" s="53" t="s">
        <v>16</v>
      </c>
      <c r="F78" s="53" t="s">
        <v>516</v>
      </c>
      <c r="G78" s="55" t="s">
        <v>663</v>
      </c>
      <c r="H78" s="55" t="s">
        <v>17</v>
      </c>
      <c r="I78" s="61"/>
      <c r="J78" s="61"/>
      <c r="K78" s="57"/>
      <c r="L78" s="57"/>
      <c r="M78" s="57"/>
      <c r="N78" s="57"/>
      <c r="O78" s="57"/>
      <c r="P78" s="57"/>
      <c r="Q78" s="101"/>
      <c r="R78" s="101"/>
      <c r="S78" s="89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33">
        <f t="shared" si="28"/>
        <v>0</v>
      </c>
      <c r="BO78" s="21">
        <v>41928</v>
      </c>
      <c r="BP78" s="20" t="s">
        <v>862</v>
      </c>
      <c r="BQ78" s="83">
        <f t="shared" si="29"/>
        <v>0</v>
      </c>
    </row>
    <row r="79" spans="1:69" s="51" customFormat="1" ht="120" customHeight="1" x14ac:dyDescent="0.25">
      <c r="A79" s="45" t="s">
        <v>68</v>
      </c>
      <c r="B79" s="46" t="s">
        <v>217</v>
      </c>
      <c r="C79" s="47">
        <v>466.1</v>
      </c>
      <c r="D79" s="46" t="s">
        <v>366</v>
      </c>
      <c r="E79" s="46" t="s">
        <v>16</v>
      </c>
      <c r="F79" s="46" t="s">
        <v>517</v>
      </c>
      <c r="G79" s="48" t="s">
        <v>664</v>
      </c>
      <c r="H79" s="48" t="s">
        <v>17</v>
      </c>
      <c r="I79" s="48" t="s">
        <v>829</v>
      </c>
      <c r="J79" s="70"/>
      <c r="K79" s="50">
        <f t="shared" ref="K79:Q79" si="31">K80</f>
        <v>93</v>
      </c>
      <c r="L79" s="50">
        <f t="shared" si="31"/>
        <v>0</v>
      </c>
      <c r="M79" s="50">
        <f t="shared" si="31"/>
        <v>7.44</v>
      </c>
      <c r="N79" s="50">
        <f t="shared" si="31"/>
        <v>79.98</v>
      </c>
      <c r="O79" s="50">
        <f t="shared" si="31"/>
        <v>0</v>
      </c>
      <c r="P79" s="50">
        <f t="shared" si="31"/>
        <v>5.58</v>
      </c>
      <c r="Q79" s="101">
        <f t="shared" si="31"/>
        <v>93</v>
      </c>
      <c r="R79" s="101">
        <v>93</v>
      </c>
      <c r="S79" s="89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>
        <v>0.1</v>
      </c>
      <c r="BB79" s="84"/>
      <c r="BC79" s="84">
        <f>Q80</f>
        <v>93</v>
      </c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33">
        <f t="shared" si="28"/>
        <v>93</v>
      </c>
      <c r="BO79" s="85">
        <v>41930</v>
      </c>
      <c r="BP79" s="84"/>
      <c r="BQ79" s="82">
        <f t="shared" si="29"/>
        <v>0</v>
      </c>
    </row>
    <row r="80" spans="1:69" s="58" customFormat="1" ht="120" customHeight="1" x14ac:dyDescent="0.25">
      <c r="A80" s="52"/>
      <c r="B80" s="53"/>
      <c r="C80" s="54"/>
      <c r="D80" s="53"/>
      <c r="E80" s="53"/>
      <c r="F80" s="53"/>
      <c r="G80" s="55"/>
      <c r="H80" s="55"/>
      <c r="I80" s="61" t="s">
        <v>829</v>
      </c>
      <c r="J80" s="57">
        <f>BA79</f>
        <v>0.1</v>
      </c>
      <c r="K80" s="57">
        <f>J80*930</f>
        <v>93</v>
      </c>
      <c r="L80" s="57"/>
      <c r="M80" s="64">
        <f>K80*0.08</f>
        <v>7.44</v>
      </c>
      <c r="N80" s="64">
        <f>K80*0.86</f>
        <v>79.98</v>
      </c>
      <c r="O80" s="64">
        <v>0</v>
      </c>
      <c r="P80" s="64">
        <f>K80*0.06</f>
        <v>5.58</v>
      </c>
      <c r="Q80" s="102">
        <f>SUM(M80:P80)</f>
        <v>93</v>
      </c>
      <c r="R80" s="122"/>
      <c r="S80" s="89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33">
        <f t="shared" si="28"/>
        <v>0</v>
      </c>
      <c r="BO80" s="21"/>
      <c r="BP80" s="20"/>
      <c r="BQ80" s="83"/>
    </row>
    <row r="81" spans="1:69" s="51" customFormat="1" ht="243.75" x14ac:dyDescent="0.25">
      <c r="A81" s="45" t="s">
        <v>69</v>
      </c>
      <c r="B81" s="46" t="s">
        <v>218</v>
      </c>
      <c r="C81" s="47">
        <v>466.1</v>
      </c>
      <c r="D81" s="46" t="s">
        <v>367</v>
      </c>
      <c r="E81" s="46" t="s">
        <v>16</v>
      </c>
      <c r="F81" s="109" t="s">
        <v>518</v>
      </c>
      <c r="G81" s="48" t="s">
        <v>665</v>
      </c>
      <c r="H81" s="48" t="s">
        <v>17</v>
      </c>
      <c r="I81" s="48" t="s">
        <v>829</v>
      </c>
      <c r="J81" s="50"/>
      <c r="K81" s="50">
        <f t="shared" ref="K81:Q81" si="32">K82</f>
        <v>139.5</v>
      </c>
      <c r="L81" s="50">
        <f t="shared" si="32"/>
        <v>0</v>
      </c>
      <c r="M81" s="50">
        <f t="shared" si="32"/>
        <v>11.16</v>
      </c>
      <c r="N81" s="50">
        <f t="shared" si="32"/>
        <v>119.97</v>
      </c>
      <c r="O81" s="50">
        <f t="shared" si="32"/>
        <v>0</v>
      </c>
      <c r="P81" s="50">
        <f t="shared" si="32"/>
        <v>8.3699999999999992</v>
      </c>
      <c r="Q81" s="101">
        <f t="shared" si="32"/>
        <v>139.5</v>
      </c>
      <c r="R81" s="101">
        <v>139.5</v>
      </c>
      <c r="S81" s="89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>
        <v>0.15</v>
      </c>
      <c r="BB81" s="84"/>
      <c r="BC81" s="84">
        <f>Q82</f>
        <v>139.5</v>
      </c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33">
        <f t="shared" si="28"/>
        <v>139.5</v>
      </c>
      <c r="BO81" s="85">
        <v>41921</v>
      </c>
      <c r="BP81" s="84" t="s">
        <v>863</v>
      </c>
      <c r="BQ81" s="82">
        <f t="shared" si="29"/>
        <v>0</v>
      </c>
    </row>
    <row r="82" spans="1:69" s="58" customFormat="1" ht="80.099999999999994" customHeight="1" x14ac:dyDescent="0.25">
      <c r="A82" s="52"/>
      <c r="B82" s="53"/>
      <c r="C82" s="54"/>
      <c r="D82" s="53"/>
      <c r="E82" s="53"/>
      <c r="F82" s="53"/>
      <c r="G82" s="55"/>
      <c r="H82" s="55"/>
      <c r="I82" s="61" t="s">
        <v>829</v>
      </c>
      <c r="J82" s="57">
        <f>BA81</f>
        <v>0.15</v>
      </c>
      <c r="K82" s="57">
        <f>J82*930</f>
        <v>139.5</v>
      </c>
      <c r="L82" s="57"/>
      <c r="M82" s="64">
        <f>K82*0.08</f>
        <v>11.16</v>
      </c>
      <c r="N82" s="64">
        <f>K82*0.86</f>
        <v>119.97</v>
      </c>
      <c r="O82" s="64">
        <v>0</v>
      </c>
      <c r="P82" s="64">
        <f>K82*0.06</f>
        <v>8.3699999999999992</v>
      </c>
      <c r="Q82" s="102">
        <f>SUM(M82:P82)</f>
        <v>139.5</v>
      </c>
      <c r="R82" s="122"/>
      <c r="S82" s="89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33">
        <f t="shared" si="28"/>
        <v>0</v>
      </c>
      <c r="BO82" s="21"/>
      <c r="BP82" s="20"/>
      <c r="BQ82" s="83"/>
    </row>
    <row r="83" spans="1:69" s="51" customFormat="1" ht="120" customHeight="1" x14ac:dyDescent="0.25">
      <c r="A83" s="45" t="s">
        <v>70</v>
      </c>
      <c r="B83" s="46" t="s">
        <v>219</v>
      </c>
      <c r="C83" s="47">
        <v>466.1</v>
      </c>
      <c r="D83" s="46" t="s">
        <v>368</v>
      </c>
      <c r="E83" s="46" t="s">
        <v>16</v>
      </c>
      <c r="F83" s="109" t="s">
        <v>519</v>
      </c>
      <c r="G83" s="48" t="s">
        <v>666</v>
      </c>
      <c r="H83" s="48" t="s">
        <v>17</v>
      </c>
      <c r="I83" s="48" t="s">
        <v>829</v>
      </c>
      <c r="J83" s="50"/>
      <c r="K83" s="50">
        <f t="shared" ref="K83:Q83" si="33">K84</f>
        <v>65.100000000000009</v>
      </c>
      <c r="L83" s="50">
        <f t="shared" si="33"/>
        <v>0</v>
      </c>
      <c r="M83" s="50">
        <f t="shared" si="33"/>
        <v>5.2080000000000011</v>
      </c>
      <c r="N83" s="50">
        <f t="shared" si="33"/>
        <v>55.986000000000004</v>
      </c>
      <c r="O83" s="50">
        <f t="shared" si="33"/>
        <v>0</v>
      </c>
      <c r="P83" s="50">
        <f t="shared" si="33"/>
        <v>3.9060000000000006</v>
      </c>
      <c r="Q83" s="101">
        <f t="shared" si="33"/>
        <v>65.100000000000009</v>
      </c>
      <c r="R83" s="101">
        <v>65.100000000000009</v>
      </c>
      <c r="S83" s="89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>
        <v>7.0000000000000007E-2</v>
      </c>
      <c r="BB83" s="84"/>
      <c r="BC83" s="84">
        <f>Q84</f>
        <v>65.100000000000009</v>
      </c>
      <c r="BD83" s="84"/>
      <c r="BE83" s="84"/>
      <c r="BF83" s="84"/>
      <c r="BG83" s="84"/>
      <c r="BH83" s="84"/>
      <c r="BI83" s="84"/>
      <c r="BJ83" s="84"/>
      <c r="BK83" s="84"/>
      <c r="BL83" s="84"/>
      <c r="BM83" s="84"/>
      <c r="BN83" s="33">
        <f t="shared" si="28"/>
        <v>65.100000000000009</v>
      </c>
      <c r="BO83" s="85">
        <v>41923</v>
      </c>
      <c r="BP83" s="84"/>
      <c r="BQ83" s="82">
        <f t="shared" si="29"/>
        <v>0</v>
      </c>
    </row>
    <row r="84" spans="1:69" s="58" customFormat="1" ht="80.099999999999994" customHeight="1" x14ac:dyDescent="0.25">
      <c r="A84" s="52"/>
      <c r="B84" s="53"/>
      <c r="C84" s="54"/>
      <c r="D84" s="53"/>
      <c r="E84" s="53"/>
      <c r="F84" s="53"/>
      <c r="G84" s="55"/>
      <c r="H84" s="55"/>
      <c r="I84" s="61" t="s">
        <v>829</v>
      </c>
      <c r="J84" s="57">
        <f>BA83</f>
        <v>7.0000000000000007E-2</v>
      </c>
      <c r="K84" s="57">
        <f>J84*930</f>
        <v>65.100000000000009</v>
      </c>
      <c r="L84" s="57"/>
      <c r="M84" s="64">
        <f>K84*0.08</f>
        <v>5.2080000000000011</v>
      </c>
      <c r="N84" s="64">
        <f>K84*0.86</f>
        <v>55.986000000000004</v>
      </c>
      <c r="O84" s="64">
        <v>0</v>
      </c>
      <c r="P84" s="64">
        <f>K84*0.06</f>
        <v>3.9060000000000006</v>
      </c>
      <c r="Q84" s="102">
        <f>SUM(M84:P84)</f>
        <v>65.100000000000009</v>
      </c>
      <c r="R84" s="122"/>
      <c r="S84" s="89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33">
        <f t="shared" si="28"/>
        <v>0</v>
      </c>
      <c r="BO84" s="21"/>
      <c r="BP84" s="20"/>
      <c r="BQ84" s="83"/>
    </row>
    <row r="85" spans="1:69" s="51" customFormat="1" ht="120" customHeight="1" x14ac:dyDescent="0.25">
      <c r="A85" s="45" t="s">
        <v>71</v>
      </c>
      <c r="B85" s="46" t="s">
        <v>220</v>
      </c>
      <c r="C85" s="47">
        <v>466.1</v>
      </c>
      <c r="D85" s="46" t="s">
        <v>369</v>
      </c>
      <c r="E85" s="46" t="s">
        <v>16</v>
      </c>
      <c r="F85" s="109" t="s">
        <v>520</v>
      </c>
      <c r="G85" s="48" t="s">
        <v>667</v>
      </c>
      <c r="H85" s="48" t="s">
        <v>17</v>
      </c>
      <c r="I85" s="48" t="s">
        <v>829</v>
      </c>
      <c r="J85" s="50"/>
      <c r="K85" s="50">
        <f t="shared" ref="K85:Q85" si="34">K86</f>
        <v>697.5</v>
      </c>
      <c r="L85" s="50">
        <f t="shared" si="34"/>
        <v>0</v>
      </c>
      <c r="M85" s="50">
        <f t="shared" si="34"/>
        <v>55.800000000000004</v>
      </c>
      <c r="N85" s="50">
        <f t="shared" si="34"/>
        <v>599.85</v>
      </c>
      <c r="O85" s="50">
        <f t="shared" si="34"/>
        <v>0</v>
      </c>
      <c r="P85" s="50">
        <f t="shared" si="34"/>
        <v>41.85</v>
      </c>
      <c r="Q85" s="101">
        <f t="shared" si="34"/>
        <v>697.5</v>
      </c>
      <c r="R85" s="101">
        <v>697.5</v>
      </c>
      <c r="S85" s="89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>
        <v>0.75</v>
      </c>
      <c r="BB85" s="84"/>
      <c r="BC85" s="84">
        <f>Q86</f>
        <v>697.5</v>
      </c>
      <c r="BD85" s="84"/>
      <c r="BE85" s="84"/>
      <c r="BF85" s="84"/>
      <c r="BG85" s="84"/>
      <c r="BH85" s="84"/>
      <c r="BI85" s="84"/>
      <c r="BJ85" s="84"/>
      <c r="BK85" s="84"/>
      <c r="BL85" s="84"/>
      <c r="BM85" s="84"/>
      <c r="BN85" s="33">
        <f t="shared" si="28"/>
        <v>697.5</v>
      </c>
      <c r="BO85" s="85">
        <v>41917</v>
      </c>
      <c r="BP85" s="84"/>
      <c r="BQ85" s="82">
        <f t="shared" si="29"/>
        <v>0</v>
      </c>
    </row>
    <row r="86" spans="1:69" s="58" customFormat="1" ht="80.099999999999994" customHeight="1" x14ac:dyDescent="0.25">
      <c r="A86" s="52"/>
      <c r="B86" s="53"/>
      <c r="C86" s="54"/>
      <c r="D86" s="53"/>
      <c r="E86" s="53"/>
      <c r="F86" s="53"/>
      <c r="G86" s="55"/>
      <c r="H86" s="55"/>
      <c r="I86" s="61" t="s">
        <v>829</v>
      </c>
      <c r="J86" s="57">
        <f>BA85</f>
        <v>0.75</v>
      </c>
      <c r="K86" s="57">
        <f>J86*930</f>
        <v>697.5</v>
      </c>
      <c r="L86" s="57"/>
      <c r="M86" s="64">
        <f>K86*0.08</f>
        <v>55.800000000000004</v>
      </c>
      <c r="N86" s="64">
        <f>K86*0.86</f>
        <v>599.85</v>
      </c>
      <c r="O86" s="64">
        <v>0</v>
      </c>
      <c r="P86" s="64">
        <f>K86*0.06</f>
        <v>41.85</v>
      </c>
      <c r="Q86" s="102">
        <f>SUM(M86:P86)</f>
        <v>697.5</v>
      </c>
      <c r="R86" s="122"/>
      <c r="S86" s="89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33">
        <f t="shared" si="28"/>
        <v>0</v>
      </c>
      <c r="BO86" s="21"/>
      <c r="BP86" s="20"/>
      <c r="BQ86" s="83"/>
    </row>
    <row r="87" spans="1:69" s="51" customFormat="1" ht="120" customHeight="1" x14ac:dyDescent="0.25">
      <c r="A87" s="45" t="s">
        <v>72</v>
      </c>
      <c r="B87" s="46" t="s">
        <v>221</v>
      </c>
      <c r="C87" s="47">
        <v>466.1</v>
      </c>
      <c r="D87" s="46" t="s">
        <v>370</v>
      </c>
      <c r="E87" s="46" t="s">
        <v>16</v>
      </c>
      <c r="F87" s="109" t="s">
        <v>521</v>
      </c>
      <c r="G87" s="48" t="s">
        <v>668</v>
      </c>
      <c r="H87" s="48" t="s">
        <v>17</v>
      </c>
      <c r="I87" s="48" t="s">
        <v>829</v>
      </c>
      <c r="J87" s="50"/>
      <c r="K87" s="50">
        <f t="shared" ref="K87:Q87" si="35">K88</f>
        <v>111.6</v>
      </c>
      <c r="L87" s="50">
        <f t="shared" si="35"/>
        <v>0</v>
      </c>
      <c r="M87" s="50">
        <f t="shared" si="35"/>
        <v>8.927999999999999</v>
      </c>
      <c r="N87" s="50">
        <f t="shared" si="35"/>
        <v>95.975999999999999</v>
      </c>
      <c r="O87" s="50">
        <f t="shared" si="35"/>
        <v>0</v>
      </c>
      <c r="P87" s="50">
        <f t="shared" si="35"/>
        <v>6.6959999999999997</v>
      </c>
      <c r="Q87" s="101">
        <f t="shared" si="35"/>
        <v>111.6</v>
      </c>
      <c r="R87" s="101">
        <v>111.6</v>
      </c>
      <c r="S87" s="89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>
        <v>0.12</v>
      </c>
      <c r="BB87" s="84"/>
      <c r="BC87" s="84">
        <f>Q88</f>
        <v>111.6</v>
      </c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33">
        <f t="shared" si="28"/>
        <v>111.6</v>
      </c>
      <c r="BO87" s="85">
        <v>41917</v>
      </c>
      <c r="BP87" s="84"/>
      <c r="BQ87" s="82">
        <f t="shared" si="29"/>
        <v>0</v>
      </c>
    </row>
    <row r="88" spans="1:69" s="58" customFormat="1" ht="80.099999999999994" customHeight="1" x14ac:dyDescent="0.25">
      <c r="A88" s="52"/>
      <c r="B88" s="53"/>
      <c r="C88" s="54"/>
      <c r="D88" s="53"/>
      <c r="E88" s="53"/>
      <c r="F88" s="53"/>
      <c r="G88" s="55"/>
      <c r="H88" s="55"/>
      <c r="I88" s="65" t="s">
        <v>829</v>
      </c>
      <c r="J88" s="66">
        <f>BA87</f>
        <v>0.12</v>
      </c>
      <c r="K88" s="57">
        <f>J88*930</f>
        <v>111.6</v>
      </c>
      <c r="L88" s="57"/>
      <c r="M88" s="64">
        <f>K88*0.08</f>
        <v>8.927999999999999</v>
      </c>
      <c r="N88" s="64">
        <f>K88*0.86</f>
        <v>95.975999999999999</v>
      </c>
      <c r="O88" s="64">
        <v>0</v>
      </c>
      <c r="P88" s="64">
        <f>K88*0.06</f>
        <v>6.6959999999999997</v>
      </c>
      <c r="Q88" s="102">
        <f>SUM(M88:P88)</f>
        <v>111.6</v>
      </c>
      <c r="R88" s="122"/>
      <c r="S88" s="89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33">
        <f t="shared" si="28"/>
        <v>0</v>
      </c>
      <c r="BO88" s="21"/>
      <c r="BP88" s="20"/>
      <c r="BQ88" s="83"/>
    </row>
    <row r="89" spans="1:69" s="51" customFormat="1" ht="120" customHeight="1" x14ac:dyDescent="0.25">
      <c r="A89" s="45" t="s">
        <v>73</v>
      </c>
      <c r="B89" s="46" t="s">
        <v>222</v>
      </c>
      <c r="C89" s="47">
        <v>466.1</v>
      </c>
      <c r="D89" s="46" t="s">
        <v>371</v>
      </c>
      <c r="E89" s="46" t="s">
        <v>16</v>
      </c>
      <c r="F89" s="46" t="s">
        <v>522</v>
      </c>
      <c r="G89" s="48" t="s">
        <v>669</v>
      </c>
      <c r="H89" s="48" t="s">
        <v>17</v>
      </c>
      <c r="I89" s="48" t="s">
        <v>829</v>
      </c>
      <c r="J89" s="48"/>
      <c r="K89" s="50">
        <f t="shared" ref="K89:Q89" si="36">K90</f>
        <v>93</v>
      </c>
      <c r="L89" s="50">
        <f t="shared" si="36"/>
        <v>0</v>
      </c>
      <c r="M89" s="50">
        <f t="shared" si="36"/>
        <v>7.44</v>
      </c>
      <c r="N89" s="50">
        <f t="shared" si="36"/>
        <v>79.98</v>
      </c>
      <c r="O89" s="50">
        <f t="shared" si="36"/>
        <v>0</v>
      </c>
      <c r="P89" s="50">
        <f t="shared" si="36"/>
        <v>5.58</v>
      </c>
      <c r="Q89" s="101">
        <f t="shared" si="36"/>
        <v>93</v>
      </c>
      <c r="R89" s="101">
        <v>93</v>
      </c>
      <c r="S89" s="89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>
        <v>0.1</v>
      </c>
      <c r="BB89" s="84"/>
      <c r="BC89" s="84">
        <f>Q90</f>
        <v>93</v>
      </c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33">
        <f t="shared" si="28"/>
        <v>93</v>
      </c>
      <c r="BO89" s="85">
        <v>41916</v>
      </c>
      <c r="BP89" s="84"/>
      <c r="BQ89" s="82">
        <f t="shared" si="29"/>
        <v>0</v>
      </c>
    </row>
    <row r="90" spans="1:69" s="58" customFormat="1" ht="120" customHeight="1" x14ac:dyDescent="0.25">
      <c r="A90" s="52"/>
      <c r="B90" s="53"/>
      <c r="C90" s="54"/>
      <c r="D90" s="53"/>
      <c r="E90" s="53"/>
      <c r="F90" s="53"/>
      <c r="G90" s="55"/>
      <c r="H90" s="55"/>
      <c r="I90" s="61" t="s">
        <v>829</v>
      </c>
      <c r="J90" s="57">
        <f>BA89</f>
        <v>0.1</v>
      </c>
      <c r="K90" s="57">
        <f>J90*930</f>
        <v>93</v>
      </c>
      <c r="L90" s="57"/>
      <c r="M90" s="64">
        <f>K90*0.08</f>
        <v>7.44</v>
      </c>
      <c r="N90" s="64">
        <f>K90*0.86</f>
        <v>79.98</v>
      </c>
      <c r="O90" s="64">
        <v>0</v>
      </c>
      <c r="P90" s="64">
        <f>K90*0.06</f>
        <v>5.58</v>
      </c>
      <c r="Q90" s="102">
        <f>SUM(M90:P90)</f>
        <v>93</v>
      </c>
      <c r="R90" s="122"/>
      <c r="S90" s="89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33">
        <f t="shared" si="28"/>
        <v>0</v>
      </c>
      <c r="BO90" s="21"/>
      <c r="BP90" s="20"/>
      <c r="BQ90" s="83"/>
    </row>
    <row r="91" spans="1:69" s="58" customFormat="1" ht="145.5" customHeight="1" x14ac:dyDescent="0.25">
      <c r="A91" s="52" t="s">
        <v>74</v>
      </c>
      <c r="B91" s="53" t="s">
        <v>223</v>
      </c>
      <c r="C91" s="54">
        <v>466.1</v>
      </c>
      <c r="D91" s="53" t="s">
        <v>372</v>
      </c>
      <c r="E91" s="53" t="s">
        <v>16</v>
      </c>
      <c r="F91" s="109" t="s">
        <v>523</v>
      </c>
      <c r="G91" s="55" t="s">
        <v>670</v>
      </c>
      <c r="H91" s="55" t="s">
        <v>17</v>
      </c>
      <c r="I91" s="61"/>
      <c r="J91" s="61"/>
      <c r="K91" s="57"/>
      <c r="L91" s="57"/>
      <c r="M91" s="57"/>
      <c r="N91" s="57"/>
      <c r="O91" s="57"/>
      <c r="P91" s="57"/>
      <c r="Q91" s="101"/>
      <c r="R91" s="101"/>
      <c r="S91" s="89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33">
        <f t="shared" si="28"/>
        <v>0</v>
      </c>
      <c r="BO91" s="21">
        <v>41918</v>
      </c>
      <c r="BP91" s="20" t="s">
        <v>864</v>
      </c>
      <c r="BQ91" s="83">
        <f t="shared" si="29"/>
        <v>0</v>
      </c>
    </row>
    <row r="92" spans="1:69" s="51" customFormat="1" ht="120" customHeight="1" x14ac:dyDescent="0.25">
      <c r="A92" s="45" t="s">
        <v>75</v>
      </c>
      <c r="B92" s="46" t="s">
        <v>224</v>
      </c>
      <c r="C92" s="47">
        <v>466.1</v>
      </c>
      <c r="D92" s="46" t="s">
        <v>373</v>
      </c>
      <c r="E92" s="46" t="s">
        <v>16</v>
      </c>
      <c r="F92" s="46" t="s">
        <v>524</v>
      </c>
      <c r="G92" s="48" t="s">
        <v>671</v>
      </c>
      <c r="H92" s="48" t="s">
        <v>17</v>
      </c>
      <c r="I92" s="48" t="s">
        <v>829</v>
      </c>
      <c r="J92" s="48"/>
      <c r="K92" s="50">
        <f t="shared" ref="K92:Q92" si="37">K93</f>
        <v>399.9</v>
      </c>
      <c r="L92" s="50">
        <f t="shared" si="37"/>
        <v>0</v>
      </c>
      <c r="M92" s="50">
        <f t="shared" si="37"/>
        <v>31.991999999999997</v>
      </c>
      <c r="N92" s="50">
        <f t="shared" si="37"/>
        <v>343.91399999999999</v>
      </c>
      <c r="O92" s="50">
        <f t="shared" si="37"/>
        <v>0</v>
      </c>
      <c r="P92" s="50">
        <f t="shared" si="37"/>
        <v>23.993999999999996</v>
      </c>
      <c r="Q92" s="101">
        <f t="shared" si="37"/>
        <v>399.9</v>
      </c>
      <c r="R92" s="101">
        <v>399.9</v>
      </c>
      <c r="S92" s="89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>
        <v>0.43</v>
      </c>
      <c r="BB92" s="84"/>
      <c r="BC92" s="84">
        <f>Q93</f>
        <v>399.9</v>
      </c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33">
        <f t="shared" si="28"/>
        <v>399.9</v>
      </c>
      <c r="BO92" s="85">
        <v>41936</v>
      </c>
      <c r="BP92" s="84"/>
      <c r="BQ92" s="82">
        <f t="shared" si="29"/>
        <v>0</v>
      </c>
    </row>
    <row r="93" spans="1:69" s="58" customFormat="1" ht="120" customHeight="1" x14ac:dyDescent="0.25">
      <c r="A93" s="52"/>
      <c r="B93" s="53"/>
      <c r="C93" s="54"/>
      <c r="D93" s="53"/>
      <c r="E93" s="53"/>
      <c r="F93" s="53"/>
      <c r="G93" s="55"/>
      <c r="H93" s="55"/>
      <c r="I93" s="63" t="s">
        <v>829</v>
      </c>
      <c r="J93" s="64">
        <f>BA92</f>
        <v>0.43</v>
      </c>
      <c r="K93" s="57">
        <f>J93*930</f>
        <v>399.9</v>
      </c>
      <c r="L93" s="57"/>
      <c r="M93" s="64">
        <f>K93*0.08</f>
        <v>31.991999999999997</v>
      </c>
      <c r="N93" s="64">
        <f>K93*0.86</f>
        <v>343.91399999999999</v>
      </c>
      <c r="O93" s="64">
        <v>0</v>
      </c>
      <c r="P93" s="64">
        <f>K93*0.06</f>
        <v>23.993999999999996</v>
      </c>
      <c r="Q93" s="102">
        <f>SUM(M93:P93)</f>
        <v>399.9</v>
      </c>
      <c r="R93" s="122"/>
      <c r="S93" s="89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33">
        <f t="shared" si="28"/>
        <v>0</v>
      </c>
      <c r="BO93" s="21"/>
      <c r="BP93" s="20"/>
      <c r="BQ93" s="83"/>
    </row>
    <row r="94" spans="1:69" s="58" customFormat="1" ht="120" customHeight="1" x14ac:dyDescent="0.25">
      <c r="A94" s="52" t="s">
        <v>76</v>
      </c>
      <c r="B94" s="53" t="s">
        <v>225</v>
      </c>
      <c r="C94" s="54">
        <v>466.1</v>
      </c>
      <c r="D94" s="53" t="s">
        <v>374</v>
      </c>
      <c r="E94" s="53" t="s">
        <v>16</v>
      </c>
      <c r="F94" s="53" t="s">
        <v>525</v>
      </c>
      <c r="G94" s="55" t="s">
        <v>672</v>
      </c>
      <c r="H94" s="55" t="s">
        <v>17</v>
      </c>
      <c r="I94" s="63"/>
      <c r="J94" s="63"/>
      <c r="K94" s="64"/>
      <c r="L94" s="64"/>
      <c r="M94" s="57"/>
      <c r="N94" s="57"/>
      <c r="O94" s="57"/>
      <c r="P94" s="57"/>
      <c r="Q94" s="101"/>
      <c r="R94" s="101"/>
      <c r="S94" s="89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33">
        <f t="shared" si="28"/>
        <v>0</v>
      </c>
      <c r="BO94" s="21">
        <v>41936</v>
      </c>
      <c r="BP94" s="20" t="s">
        <v>865</v>
      </c>
      <c r="BQ94" s="83">
        <f t="shared" si="29"/>
        <v>0</v>
      </c>
    </row>
    <row r="95" spans="1:69" s="51" customFormat="1" ht="300" x14ac:dyDescent="0.25">
      <c r="A95" s="45" t="s">
        <v>77</v>
      </c>
      <c r="B95" s="46" t="s">
        <v>226</v>
      </c>
      <c r="C95" s="47">
        <v>466.1</v>
      </c>
      <c r="D95" s="46" t="s">
        <v>375</v>
      </c>
      <c r="E95" s="46" t="s">
        <v>16</v>
      </c>
      <c r="F95" s="109" t="s">
        <v>526</v>
      </c>
      <c r="G95" s="48" t="s">
        <v>673</v>
      </c>
      <c r="H95" s="48" t="s">
        <v>17</v>
      </c>
      <c r="I95" s="67" t="s">
        <v>829</v>
      </c>
      <c r="J95" s="68"/>
      <c r="K95" s="50">
        <f t="shared" ref="K95:Q95" si="38">K96</f>
        <v>37.200000000000003</v>
      </c>
      <c r="L95" s="50">
        <f t="shared" si="38"/>
        <v>0</v>
      </c>
      <c r="M95" s="50">
        <f t="shared" si="38"/>
        <v>2.9760000000000004</v>
      </c>
      <c r="N95" s="50">
        <f t="shared" si="38"/>
        <v>31.992000000000001</v>
      </c>
      <c r="O95" s="50">
        <f t="shared" si="38"/>
        <v>0</v>
      </c>
      <c r="P95" s="50">
        <f t="shared" si="38"/>
        <v>2.2320000000000002</v>
      </c>
      <c r="Q95" s="101">
        <f t="shared" si="38"/>
        <v>37.200000000000003</v>
      </c>
      <c r="R95" s="101">
        <v>37.200000000000003</v>
      </c>
      <c r="S95" s="89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>
        <v>0.04</v>
      </c>
      <c r="BB95" s="84"/>
      <c r="BC95" s="84">
        <f>Q96</f>
        <v>37.200000000000003</v>
      </c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33">
        <f t="shared" si="28"/>
        <v>37.200000000000003</v>
      </c>
      <c r="BO95" s="85">
        <v>41918</v>
      </c>
      <c r="BP95" s="84" t="s">
        <v>866</v>
      </c>
      <c r="BQ95" s="82">
        <f t="shared" si="29"/>
        <v>0</v>
      </c>
    </row>
    <row r="96" spans="1:69" s="58" customFormat="1" ht="80.099999999999994" customHeight="1" x14ac:dyDescent="0.25">
      <c r="A96" s="52"/>
      <c r="B96" s="53"/>
      <c r="C96" s="54"/>
      <c r="D96" s="53"/>
      <c r="E96" s="53"/>
      <c r="F96" s="53"/>
      <c r="G96" s="55"/>
      <c r="H96" s="55"/>
      <c r="I96" s="63" t="s">
        <v>829</v>
      </c>
      <c r="J96" s="64">
        <f>BA95</f>
        <v>0.04</v>
      </c>
      <c r="K96" s="57">
        <f>J96*930</f>
        <v>37.200000000000003</v>
      </c>
      <c r="L96" s="57"/>
      <c r="M96" s="64">
        <f>K96*0.08</f>
        <v>2.9760000000000004</v>
      </c>
      <c r="N96" s="64">
        <f>K96*0.86</f>
        <v>31.992000000000001</v>
      </c>
      <c r="O96" s="64">
        <v>0</v>
      </c>
      <c r="P96" s="64">
        <f>K96*0.06</f>
        <v>2.2320000000000002</v>
      </c>
      <c r="Q96" s="102">
        <f>SUM(M96:P96)</f>
        <v>37.200000000000003</v>
      </c>
      <c r="R96" s="122"/>
      <c r="S96" s="89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33">
        <f t="shared" si="28"/>
        <v>0</v>
      </c>
      <c r="BO96" s="21"/>
      <c r="BP96" s="20"/>
      <c r="BQ96" s="83"/>
    </row>
    <row r="97" spans="1:69" s="51" customFormat="1" ht="138.75" customHeight="1" x14ac:dyDescent="0.25">
      <c r="A97" s="45" t="s">
        <v>78</v>
      </c>
      <c r="B97" s="46" t="s">
        <v>227</v>
      </c>
      <c r="C97" s="47">
        <v>466.1</v>
      </c>
      <c r="D97" s="46" t="s">
        <v>376</v>
      </c>
      <c r="E97" s="46" t="s">
        <v>16</v>
      </c>
      <c r="F97" s="109" t="s">
        <v>527</v>
      </c>
      <c r="G97" s="48" t="s">
        <v>674</v>
      </c>
      <c r="H97" s="48" t="s">
        <v>17</v>
      </c>
      <c r="I97" s="48" t="s">
        <v>829</v>
      </c>
      <c r="J97" s="50"/>
      <c r="K97" s="50">
        <f t="shared" ref="K97:Q97" si="39">K98</f>
        <v>65.100000000000009</v>
      </c>
      <c r="L97" s="50">
        <f t="shared" si="39"/>
        <v>0</v>
      </c>
      <c r="M97" s="50">
        <f t="shared" si="39"/>
        <v>5.2080000000000011</v>
      </c>
      <c r="N97" s="50">
        <f t="shared" si="39"/>
        <v>55.986000000000004</v>
      </c>
      <c r="O97" s="50">
        <f t="shared" si="39"/>
        <v>0</v>
      </c>
      <c r="P97" s="50">
        <f t="shared" si="39"/>
        <v>3.9060000000000006</v>
      </c>
      <c r="Q97" s="101">
        <f t="shared" si="39"/>
        <v>65.100000000000009</v>
      </c>
      <c r="R97" s="101">
        <v>65.100000000000009</v>
      </c>
      <c r="S97" s="89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>
        <v>7.0000000000000007E-2</v>
      </c>
      <c r="BB97" s="84"/>
      <c r="BC97" s="84">
        <f>Q98</f>
        <v>65.100000000000009</v>
      </c>
      <c r="BD97" s="84"/>
      <c r="BE97" s="84"/>
      <c r="BF97" s="84"/>
      <c r="BG97" s="84"/>
      <c r="BH97" s="84"/>
      <c r="BI97" s="84"/>
      <c r="BJ97" s="84"/>
      <c r="BK97" s="84"/>
      <c r="BL97" s="84"/>
      <c r="BM97" s="84"/>
      <c r="BN97" s="33">
        <f t="shared" si="28"/>
        <v>65.100000000000009</v>
      </c>
      <c r="BO97" s="85">
        <v>41922</v>
      </c>
      <c r="BP97" s="84"/>
      <c r="BQ97" s="82">
        <f t="shared" si="29"/>
        <v>0</v>
      </c>
    </row>
    <row r="98" spans="1:69" s="58" customFormat="1" ht="138.75" customHeight="1" x14ac:dyDescent="0.25">
      <c r="A98" s="52"/>
      <c r="B98" s="53"/>
      <c r="C98" s="54"/>
      <c r="D98" s="53"/>
      <c r="E98" s="53"/>
      <c r="F98" s="53"/>
      <c r="G98" s="55"/>
      <c r="H98" s="55"/>
      <c r="I98" s="61" t="s">
        <v>829</v>
      </c>
      <c r="J98" s="57">
        <f>BA97</f>
        <v>7.0000000000000007E-2</v>
      </c>
      <c r="K98" s="57">
        <f>J98*930</f>
        <v>65.100000000000009</v>
      </c>
      <c r="L98" s="57"/>
      <c r="M98" s="64">
        <f>K98*0.08</f>
        <v>5.2080000000000011</v>
      </c>
      <c r="N98" s="64">
        <f>K98*0.86</f>
        <v>55.986000000000004</v>
      </c>
      <c r="O98" s="64">
        <v>0</v>
      </c>
      <c r="P98" s="64">
        <f>K98*0.06</f>
        <v>3.9060000000000006</v>
      </c>
      <c r="Q98" s="102">
        <f>SUM(M98:P98)</f>
        <v>65.100000000000009</v>
      </c>
      <c r="R98" s="122"/>
      <c r="S98" s="89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33">
        <f t="shared" si="28"/>
        <v>0</v>
      </c>
      <c r="BO98" s="21"/>
      <c r="BP98" s="20"/>
      <c r="BQ98" s="83"/>
    </row>
    <row r="99" spans="1:69" s="51" customFormat="1" ht="120" customHeight="1" x14ac:dyDescent="0.25">
      <c r="A99" s="45" t="s">
        <v>79</v>
      </c>
      <c r="B99" s="46" t="s">
        <v>228</v>
      </c>
      <c r="C99" s="47">
        <v>466.1</v>
      </c>
      <c r="D99" s="46" t="s">
        <v>377</v>
      </c>
      <c r="E99" s="46" t="s">
        <v>16</v>
      </c>
      <c r="F99" s="46" t="s">
        <v>528</v>
      </c>
      <c r="G99" s="48" t="s">
        <v>675</v>
      </c>
      <c r="H99" s="48" t="s">
        <v>17</v>
      </c>
      <c r="I99" s="48" t="s">
        <v>829</v>
      </c>
      <c r="J99" s="50"/>
      <c r="K99" s="50">
        <f t="shared" ref="K99:Q99" si="40">K100</f>
        <v>279</v>
      </c>
      <c r="L99" s="50">
        <f t="shared" si="40"/>
        <v>0</v>
      </c>
      <c r="M99" s="50">
        <f t="shared" si="40"/>
        <v>22.32</v>
      </c>
      <c r="N99" s="50">
        <f t="shared" si="40"/>
        <v>239.94</v>
      </c>
      <c r="O99" s="50">
        <f t="shared" si="40"/>
        <v>0</v>
      </c>
      <c r="P99" s="50">
        <f t="shared" si="40"/>
        <v>16.739999999999998</v>
      </c>
      <c r="Q99" s="101">
        <f t="shared" si="40"/>
        <v>279</v>
      </c>
      <c r="R99" s="101">
        <v>279</v>
      </c>
      <c r="S99" s="89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>
        <v>0.3</v>
      </c>
      <c r="BB99" s="84"/>
      <c r="BC99" s="84">
        <f>Q100</f>
        <v>279</v>
      </c>
      <c r="BD99" s="84"/>
      <c r="BE99" s="84"/>
      <c r="BF99" s="84"/>
      <c r="BG99" s="84"/>
      <c r="BH99" s="84"/>
      <c r="BI99" s="84"/>
      <c r="BJ99" s="84"/>
      <c r="BK99" s="84"/>
      <c r="BL99" s="84"/>
      <c r="BM99" s="84"/>
      <c r="BN99" s="33">
        <f t="shared" si="28"/>
        <v>279</v>
      </c>
      <c r="BO99" s="85">
        <v>41916</v>
      </c>
      <c r="BP99" s="84"/>
      <c r="BQ99" s="82">
        <f t="shared" si="29"/>
        <v>0</v>
      </c>
    </row>
    <row r="100" spans="1:69" s="58" customFormat="1" ht="120" customHeight="1" x14ac:dyDescent="0.25">
      <c r="A100" s="52"/>
      <c r="B100" s="53"/>
      <c r="C100" s="54"/>
      <c r="D100" s="53"/>
      <c r="E100" s="53"/>
      <c r="F100" s="53"/>
      <c r="G100" s="55"/>
      <c r="H100" s="55"/>
      <c r="I100" s="61" t="s">
        <v>829</v>
      </c>
      <c r="J100" s="57">
        <f>BA99</f>
        <v>0.3</v>
      </c>
      <c r="K100" s="57">
        <f>J100*930</f>
        <v>279</v>
      </c>
      <c r="L100" s="57"/>
      <c r="M100" s="64">
        <f>K100*0.08</f>
        <v>22.32</v>
      </c>
      <c r="N100" s="64">
        <f>K100*0.86</f>
        <v>239.94</v>
      </c>
      <c r="O100" s="64">
        <v>0</v>
      </c>
      <c r="P100" s="64">
        <f>K100*0.06</f>
        <v>16.739999999999998</v>
      </c>
      <c r="Q100" s="102">
        <f>SUM(M100:P100)</f>
        <v>279</v>
      </c>
      <c r="R100" s="122"/>
      <c r="S100" s="89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33">
        <f t="shared" si="28"/>
        <v>0</v>
      </c>
      <c r="BO100" s="21"/>
      <c r="BP100" s="20"/>
      <c r="BQ100" s="83"/>
    </row>
    <row r="101" spans="1:69" s="58" customFormat="1" ht="201" customHeight="1" x14ac:dyDescent="0.25">
      <c r="A101" s="52" t="s">
        <v>80</v>
      </c>
      <c r="B101" s="53" t="s">
        <v>229</v>
      </c>
      <c r="C101" s="54">
        <v>466.1</v>
      </c>
      <c r="D101" s="53" t="s">
        <v>378</v>
      </c>
      <c r="E101" s="53" t="s">
        <v>16</v>
      </c>
      <c r="F101" s="53" t="s">
        <v>529</v>
      </c>
      <c r="G101" s="55" t="s">
        <v>676</v>
      </c>
      <c r="H101" s="55" t="s">
        <v>783</v>
      </c>
      <c r="I101" s="61"/>
      <c r="J101" s="57"/>
      <c r="K101" s="57"/>
      <c r="L101" s="57"/>
      <c r="M101" s="57"/>
      <c r="N101" s="57"/>
      <c r="O101" s="57"/>
      <c r="P101" s="57"/>
      <c r="Q101" s="101"/>
      <c r="R101" s="101"/>
      <c r="S101" s="89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33">
        <f t="shared" si="28"/>
        <v>0</v>
      </c>
      <c r="BO101" s="21">
        <v>41979</v>
      </c>
      <c r="BP101" s="20" t="s">
        <v>867</v>
      </c>
      <c r="BQ101" s="83">
        <f t="shared" si="29"/>
        <v>0</v>
      </c>
    </row>
    <row r="102" spans="1:69" s="51" customFormat="1" ht="194.25" customHeight="1" x14ac:dyDescent="0.25">
      <c r="A102" s="45" t="s">
        <v>81</v>
      </c>
      <c r="B102" s="46" t="s">
        <v>230</v>
      </c>
      <c r="C102" s="47">
        <v>466.1</v>
      </c>
      <c r="D102" s="46" t="s">
        <v>379</v>
      </c>
      <c r="E102" s="46" t="s">
        <v>16</v>
      </c>
      <c r="F102" s="109" t="s">
        <v>530</v>
      </c>
      <c r="G102" s="48" t="s">
        <v>677</v>
      </c>
      <c r="H102" s="48" t="s">
        <v>784</v>
      </c>
      <c r="I102" s="48" t="s">
        <v>980</v>
      </c>
      <c r="J102" s="50"/>
      <c r="K102" s="50">
        <f>K103+K104+K105</f>
        <v>415.13</v>
      </c>
      <c r="L102" s="50">
        <f t="shared" ref="L102:Q102" si="41">L103+L104+L105</f>
        <v>0</v>
      </c>
      <c r="M102" s="50">
        <f t="shared" si="41"/>
        <v>14.294</v>
      </c>
      <c r="N102" s="50">
        <f t="shared" si="41"/>
        <v>143.21800000000002</v>
      </c>
      <c r="O102" s="50">
        <f t="shared" si="41"/>
        <v>249.56</v>
      </c>
      <c r="P102" s="50">
        <f t="shared" si="41"/>
        <v>8.0579999999999998</v>
      </c>
      <c r="Q102" s="101">
        <f t="shared" si="41"/>
        <v>415.13000000000005</v>
      </c>
      <c r="R102" s="101">
        <v>415.13000000000005</v>
      </c>
      <c r="S102" s="89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 t="s">
        <v>868</v>
      </c>
      <c r="AQ102" s="84">
        <f>Q103</f>
        <v>346.83000000000004</v>
      </c>
      <c r="AR102" s="84">
        <v>1</v>
      </c>
      <c r="AS102" s="84">
        <f>Q104</f>
        <v>12.499999999999998</v>
      </c>
      <c r="AT102" s="84"/>
      <c r="AU102" s="84"/>
      <c r="AV102" s="84"/>
      <c r="AW102" s="84"/>
      <c r="AX102" s="84"/>
      <c r="AY102" s="84"/>
      <c r="AZ102" s="84"/>
      <c r="BA102" s="84">
        <v>0.06</v>
      </c>
      <c r="BB102" s="84"/>
      <c r="BC102" s="84">
        <f>Q105</f>
        <v>55.8</v>
      </c>
      <c r="BD102" s="84"/>
      <c r="BE102" s="84"/>
      <c r="BF102" s="84"/>
      <c r="BG102" s="84"/>
      <c r="BH102" s="84"/>
      <c r="BI102" s="84"/>
      <c r="BJ102" s="84"/>
      <c r="BK102" s="84"/>
      <c r="BL102" s="84"/>
      <c r="BM102" s="84"/>
      <c r="BN102" s="33">
        <f t="shared" si="28"/>
        <v>415.13000000000005</v>
      </c>
      <c r="BO102" s="85">
        <v>41979</v>
      </c>
      <c r="BP102" s="84" t="s">
        <v>869</v>
      </c>
      <c r="BQ102" s="82">
        <f t="shared" si="29"/>
        <v>0</v>
      </c>
    </row>
    <row r="103" spans="1:69" s="58" customFormat="1" ht="80.099999999999994" customHeight="1" x14ac:dyDescent="0.25">
      <c r="A103" s="52"/>
      <c r="B103" s="53"/>
      <c r="C103" s="54"/>
      <c r="D103" s="53"/>
      <c r="E103" s="53"/>
      <c r="F103" s="53"/>
      <c r="G103" s="55"/>
      <c r="H103" s="55"/>
      <c r="I103" s="61" t="s">
        <v>5</v>
      </c>
      <c r="J103" s="57" t="str">
        <f>AP102</f>
        <v>КТП 100 кВА (Демонтаж ТП 25 кВА)</v>
      </c>
      <c r="K103" s="57">
        <v>346.83</v>
      </c>
      <c r="L103" s="57"/>
      <c r="M103" s="57">
        <v>9.08</v>
      </c>
      <c r="N103" s="57">
        <v>93.7</v>
      </c>
      <c r="O103" s="57">
        <v>239.44</v>
      </c>
      <c r="P103" s="57">
        <v>4.6100000000000003</v>
      </c>
      <c r="Q103" s="101">
        <f>SUM(M103:P103)</f>
        <v>346.83000000000004</v>
      </c>
      <c r="R103" s="101"/>
      <c r="S103" s="89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33">
        <f t="shared" si="28"/>
        <v>0</v>
      </c>
      <c r="BO103" s="21"/>
      <c r="BP103" s="20"/>
      <c r="BQ103" s="83"/>
    </row>
    <row r="104" spans="1:69" s="58" customFormat="1" ht="80.099999999999994" customHeight="1" x14ac:dyDescent="0.25">
      <c r="A104" s="52"/>
      <c r="B104" s="53"/>
      <c r="C104" s="54"/>
      <c r="D104" s="53"/>
      <c r="E104" s="53"/>
      <c r="F104" s="53"/>
      <c r="G104" s="55"/>
      <c r="H104" s="55"/>
      <c r="I104" s="61" t="s">
        <v>828</v>
      </c>
      <c r="J104" s="57">
        <f>AR102</f>
        <v>1</v>
      </c>
      <c r="K104" s="60">
        <v>12.5</v>
      </c>
      <c r="L104" s="60"/>
      <c r="M104" s="60">
        <v>0.75</v>
      </c>
      <c r="N104" s="60">
        <v>1.53</v>
      </c>
      <c r="O104" s="60">
        <v>10.119999999999999</v>
      </c>
      <c r="P104" s="60">
        <v>0.1</v>
      </c>
      <c r="Q104" s="101">
        <f>SUM(M104:P104)</f>
        <v>12.499999999999998</v>
      </c>
      <c r="R104" s="101"/>
      <c r="S104" s="89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33">
        <f t="shared" si="28"/>
        <v>0</v>
      </c>
      <c r="BO104" s="21"/>
      <c r="BP104" s="20"/>
      <c r="BQ104" s="83"/>
    </row>
    <row r="105" spans="1:69" s="58" customFormat="1" ht="80.099999999999994" customHeight="1" x14ac:dyDescent="0.25">
      <c r="A105" s="52"/>
      <c r="B105" s="53"/>
      <c r="C105" s="54"/>
      <c r="D105" s="53"/>
      <c r="E105" s="53"/>
      <c r="F105" s="53"/>
      <c r="G105" s="55"/>
      <c r="H105" s="55"/>
      <c r="I105" s="61" t="s">
        <v>829</v>
      </c>
      <c r="J105" s="57">
        <f>BA102</f>
        <v>0.06</v>
      </c>
      <c r="K105" s="57">
        <f>J105*930</f>
        <v>55.8</v>
      </c>
      <c r="L105" s="57"/>
      <c r="M105" s="64">
        <f>K105*0.08</f>
        <v>4.4639999999999995</v>
      </c>
      <c r="N105" s="64">
        <f>K105*0.86</f>
        <v>47.988</v>
      </c>
      <c r="O105" s="64">
        <v>0</v>
      </c>
      <c r="P105" s="64">
        <f>K105*0.06</f>
        <v>3.3479999999999999</v>
      </c>
      <c r="Q105" s="102">
        <f>SUM(M105:P105)</f>
        <v>55.8</v>
      </c>
      <c r="R105" s="122"/>
      <c r="S105" s="89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33">
        <f t="shared" si="28"/>
        <v>0</v>
      </c>
      <c r="BO105" s="21"/>
      <c r="BP105" s="20"/>
      <c r="BQ105" s="83"/>
    </row>
    <row r="106" spans="1:69" s="51" customFormat="1" ht="157.5" customHeight="1" x14ac:dyDescent="0.25">
      <c r="A106" s="45" t="s">
        <v>82</v>
      </c>
      <c r="B106" s="46" t="s">
        <v>231</v>
      </c>
      <c r="C106" s="47">
        <v>466.1</v>
      </c>
      <c r="D106" s="46" t="s">
        <v>380</v>
      </c>
      <c r="E106" s="46" t="s">
        <v>16</v>
      </c>
      <c r="F106" s="109" t="s">
        <v>531</v>
      </c>
      <c r="G106" s="48" t="s">
        <v>678</v>
      </c>
      <c r="H106" s="48" t="s">
        <v>785</v>
      </c>
      <c r="I106" s="48" t="s">
        <v>977</v>
      </c>
      <c r="J106" s="48"/>
      <c r="K106" s="50">
        <f>K107+K108</f>
        <v>277.89999999999998</v>
      </c>
      <c r="L106" s="50">
        <f t="shared" ref="L106:Q106" si="42">L107+L108</f>
        <v>0</v>
      </c>
      <c r="M106" s="50">
        <f t="shared" si="42"/>
        <v>21.836000000000002</v>
      </c>
      <c r="N106" s="50">
        <f t="shared" si="42"/>
        <v>233.10199999999998</v>
      </c>
      <c r="O106" s="50">
        <f t="shared" si="42"/>
        <v>6.7</v>
      </c>
      <c r="P106" s="50">
        <f t="shared" si="42"/>
        <v>16.261999999999997</v>
      </c>
      <c r="Q106" s="101">
        <f t="shared" si="42"/>
        <v>277.89999999999998</v>
      </c>
      <c r="R106" s="101">
        <v>277.89999999999998</v>
      </c>
      <c r="S106" s="89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  <c r="AU106" s="84"/>
      <c r="AV106" s="84"/>
      <c r="AW106" s="84"/>
      <c r="AX106" s="84" t="s">
        <v>871</v>
      </c>
      <c r="AY106" s="84"/>
      <c r="AZ106" s="84">
        <f>Q107</f>
        <v>8.2000000000000011</v>
      </c>
      <c r="BA106" s="84" t="s">
        <v>870</v>
      </c>
      <c r="BB106" s="84"/>
      <c r="BC106" s="84">
        <f>Q108</f>
        <v>269.7</v>
      </c>
      <c r="BD106" s="84"/>
      <c r="BE106" s="84"/>
      <c r="BF106" s="84"/>
      <c r="BG106" s="84"/>
      <c r="BH106" s="84"/>
      <c r="BI106" s="84"/>
      <c r="BJ106" s="84"/>
      <c r="BK106" s="84"/>
      <c r="BL106" s="84"/>
      <c r="BM106" s="84"/>
      <c r="BN106" s="33">
        <f>AA106+AH106+AQ106+AS106+BC106+AZ106</f>
        <v>277.89999999999998</v>
      </c>
      <c r="BO106" s="85">
        <v>41982</v>
      </c>
      <c r="BP106" s="84"/>
      <c r="BQ106" s="82">
        <f t="shared" si="29"/>
        <v>0</v>
      </c>
    </row>
    <row r="107" spans="1:69" s="58" customFormat="1" ht="80.099999999999994" customHeight="1" x14ac:dyDescent="0.25">
      <c r="A107" s="52"/>
      <c r="B107" s="53"/>
      <c r="C107" s="54"/>
      <c r="D107" s="53"/>
      <c r="E107" s="53"/>
      <c r="F107" s="53"/>
      <c r="G107" s="55"/>
      <c r="H107" s="55"/>
      <c r="I107" s="61" t="s">
        <v>8</v>
      </c>
      <c r="J107" s="57" t="str">
        <f>AX106</f>
        <v>монтаж автоматического выключателя в РУ-0,4 кВ ТП 10/0,4 кВ</v>
      </c>
      <c r="K107" s="57">
        <v>8.1999999999999993</v>
      </c>
      <c r="L107" s="57"/>
      <c r="M107" s="57">
        <v>0.26</v>
      </c>
      <c r="N107" s="57">
        <v>1.1599999999999999</v>
      </c>
      <c r="O107" s="57">
        <v>6.7</v>
      </c>
      <c r="P107" s="57">
        <v>0.08</v>
      </c>
      <c r="Q107" s="101">
        <f>SUM(M107:P107)</f>
        <v>8.2000000000000011</v>
      </c>
      <c r="R107" s="101"/>
      <c r="S107" s="89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33">
        <f>AA107+AH107+AQ107+AS107+BC107</f>
        <v>0</v>
      </c>
      <c r="BO107" s="21"/>
      <c r="BP107" s="20"/>
      <c r="BQ107" s="83"/>
    </row>
    <row r="108" spans="1:69" s="58" customFormat="1" ht="127.5" customHeight="1" x14ac:dyDescent="0.25">
      <c r="A108" s="52"/>
      <c r="B108" s="53"/>
      <c r="C108" s="54"/>
      <c r="D108" s="53"/>
      <c r="E108" s="53"/>
      <c r="F108" s="53"/>
      <c r="G108" s="55"/>
      <c r="H108" s="55"/>
      <c r="I108" s="61" t="s">
        <v>829</v>
      </c>
      <c r="J108" s="57" t="str">
        <f>BA106</f>
        <v xml:space="preserve">0,29, в т.ч. 0,1 км совместным подвесом по ВЛ-10 кВ </v>
      </c>
      <c r="K108" s="57">
        <f>0.29*930</f>
        <v>269.7</v>
      </c>
      <c r="L108" s="57"/>
      <c r="M108" s="64">
        <f>K108*0.08</f>
        <v>21.576000000000001</v>
      </c>
      <c r="N108" s="64">
        <f>K108*0.86</f>
        <v>231.94199999999998</v>
      </c>
      <c r="O108" s="64">
        <v>0</v>
      </c>
      <c r="P108" s="64">
        <f>K108*0.06</f>
        <v>16.181999999999999</v>
      </c>
      <c r="Q108" s="102">
        <f>SUM(M108:P108)</f>
        <v>269.7</v>
      </c>
      <c r="R108" s="122"/>
      <c r="S108" s="89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33">
        <f>AA108+AH108+AQ108+AS108+BC108</f>
        <v>0</v>
      </c>
      <c r="BO108" s="21"/>
      <c r="BP108" s="20"/>
      <c r="BQ108" s="83"/>
    </row>
    <row r="109" spans="1:69" s="51" customFormat="1" ht="278.25" customHeight="1" x14ac:dyDescent="0.25">
      <c r="A109" s="45" t="s">
        <v>83</v>
      </c>
      <c r="B109" s="46" t="s">
        <v>232</v>
      </c>
      <c r="C109" s="47">
        <v>466.1</v>
      </c>
      <c r="D109" s="46" t="s">
        <v>381</v>
      </c>
      <c r="E109" s="46" t="s">
        <v>478</v>
      </c>
      <c r="F109" s="46" t="s">
        <v>532</v>
      </c>
      <c r="G109" s="117" t="s">
        <v>27</v>
      </c>
      <c r="H109" s="48" t="s">
        <v>786</v>
      </c>
      <c r="I109" s="48" t="s">
        <v>981</v>
      </c>
      <c r="J109" s="50"/>
      <c r="K109" s="50">
        <f>K110+K111+K112+K113+K114</f>
        <v>1167.74</v>
      </c>
      <c r="L109" s="50">
        <f t="shared" ref="L109:Q109" si="43">L110+L111+L112+L113+L114</f>
        <v>0</v>
      </c>
      <c r="M109" s="50">
        <f t="shared" si="43"/>
        <v>84.649200000000008</v>
      </c>
      <c r="N109" s="50">
        <f t="shared" si="43"/>
        <v>845.31599999999992</v>
      </c>
      <c r="O109" s="50">
        <f t="shared" si="43"/>
        <v>182.47000000000003</v>
      </c>
      <c r="P109" s="50">
        <f t="shared" si="43"/>
        <v>55.3048</v>
      </c>
      <c r="Q109" s="101">
        <f t="shared" si="43"/>
        <v>1167.74</v>
      </c>
      <c r="R109" s="101">
        <v>1167.74</v>
      </c>
      <c r="S109" s="89"/>
      <c r="T109" s="84"/>
      <c r="U109" s="84"/>
      <c r="V109" s="84"/>
      <c r="W109" s="84"/>
      <c r="X109" s="84"/>
      <c r="Y109" s="84">
        <v>0.9</v>
      </c>
      <c r="Z109" s="84"/>
      <c r="AA109" s="84">
        <f>Q110</f>
        <v>864</v>
      </c>
      <c r="AB109" s="84"/>
      <c r="AC109" s="84"/>
      <c r="AD109" s="84"/>
      <c r="AE109" s="84"/>
      <c r="AF109" s="84">
        <v>1</v>
      </c>
      <c r="AG109" s="84"/>
      <c r="AH109" s="84">
        <f>Q111</f>
        <v>53.34</v>
      </c>
      <c r="AI109" s="84"/>
      <c r="AJ109" s="84"/>
      <c r="AK109" s="84"/>
      <c r="AL109" s="84"/>
      <c r="AM109" s="84"/>
      <c r="AN109" s="84"/>
      <c r="AO109" s="84"/>
      <c r="AP109" s="84" t="s">
        <v>834</v>
      </c>
      <c r="AQ109" s="84">
        <f>Q112</f>
        <v>183.66000000000003</v>
      </c>
      <c r="AR109" s="84">
        <v>1</v>
      </c>
      <c r="AS109" s="84">
        <f>Q113</f>
        <v>12.499999999999998</v>
      </c>
      <c r="AT109" s="84"/>
      <c r="AU109" s="84"/>
      <c r="AV109" s="84"/>
      <c r="AW109" s="84"/>
      <c r="AX109" s="84"/>
      <c r="AY109" s="84"/>
      <c r="AZ109" s="84"/>
      <c r="BA109" s="84"/>
      <c r="BB109" s="84"/>
      <c r="BC109" s="84"/>
      <c r="BD109" s="84"/>
      <c r="BE109" s="84"/>
      <c r="BF109" s="84"/>
      <c r="BG109" s="84"/>
      <c r="BH109" s="84"/>
      <c r="BI109" s="84">
        <v>0.2</v>
      </c>
      <c r="BJ109" s="84"/>
      <c r="BK109" s="84">
        <f>Q114</f>
        <v>54.24</v>
      </c>
      <c r="BL109" s="84"/>
      <c r="BM109" s="84"/>
      <c r="BN109" s="33">
        <f>AA109+AH109+AQ109+AS109+BC109+BK109</f>
        <v>1167.74</v>
      </c>
      <c r="BO109" s="85">
        <v>41989</v>
      </c>
      <c r="BP109" s="84"/>
      <c r="BQ109" s="82">
        <f t="shared" si="29"/>
        <v>0</v>
      </c>
    </row>
    <row r="110" spans="1:69" s="58" customFormat="1" ht="80.099999999999994" customHeight="1" x14ac:dyDescent="0.25">
      <c r="A110" s="52"/>
      <c r="B110" s="53"/>
      <c r="C110" s="54"/>
      <c r="D110" s="53"/>
      <c r="E110" s="53"/>
      <c r="F110" s="53"/>
      <c r="G110" s="55"/>
      <c r="H110" s="55"/>
      <c r="I110" s="61" t="s">
        <v>822</v>
      </c>
      <c r="J110" s="57">
        <f>Y109</f>
        <v>0.9</v>
      </c>
      <c r="K110" s="57">
        <f>J110*960</f>
        <v>864</v>
      </c>
      <c r="L110" s="57"/>
      <c r="M110" s="57">
        <f>K110*0.08</f>
        <v>69.12</v>
      </c>
      <c r="N110" s="57">
        <f>K110*0.86</f>
        <v>743.04</v>
      </c>
      <c r="O110" s="57">
        <v>0</v>
      </c>
      <c r="P110" s="57">
        <f>K110*0.06</f>
        <v>51.839999999999996</v>
      </c>
      <c r="Q110" s="101">
        <f>SUM(M110:P110)</f>
        <v>864</v>
      </c>
      <c r="R110" s="101"/>
      <c r="S110" s="89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33">
        <f t="shared" ref="BN110:BN141" si="44">AA110+AH110+AQ110+AS110+BC110</f>
        <v>0</v>
      </c>
      <c r="BO110" s="21"/>
      <c r="BP110" s="20"/>
      <c r="BQ110" s="83"/>
    </row>
    <row r="111" spans="1:69" s="58" customFormat="1" ht="80.099999999999994" customHeight="1" x14ac:dyDescent="0.25">
      <c r="A111" s="52"/>
      <c r="B111" s="53"/>
      <c r="C111" s="54"/>
      <c r="D111" s="53"/>
      <c r="E111" s="53"/>
      <c r="F111" s="53"/>
      <c r="G111" s="55"/>
      <c r="H111" s="55"/>
      <c r="I111" s="61" t="s">
        <v>825</v>
      </c>
      <c r="J111" s="57">
        <f>AF109</f>
        <v>1</v>
      </c>
      <c r="K111" s="60">
        <v>53.34</v>
      </c>
      <c r="L111" s="60"/>
      <c r="M111" s="60">
        <v>3.91</v>
      </c>
      <c r="N111" s="60">
        <v>10.51</v>
      </c>
      <c r="O111" s="60">
        <v>38.39</v>
      </c>
      <c r="P111" s="60">
        <v>0.53</v>
      </c>
      <c r="Q111" s="101">
        <f>M111+N111+O111+P111</f>
        <v>53.34</v>
      </c>
      <c r="R111" s="101"/>
      <c r="S111" s="89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33">
        <f t="shared" si="44"/>
        <v>0</v>
      </c>
      <c r="BO111" s="21"/>
      <c r="BP111" s="20"/>
      <c r="BQ111" s="83"/>
    </row>
    <row r="112" spans="1:69" s="58" customFormat="1" ht="80.099999999999994" customHeight="1" x14ac:dyDescent="0.25">
      <c r="A112" s="52"/>
      <c r="B112" s="53"/>
      <c r="C112" s="54"/>
      <c r="D112" s="53"/>
      <c r="E112" s="53"/>
      <c r="F112" s="53"/>
      <c r="G112" s="55"/>
      <c r="H112" s="55"/>
      <c r="I112" s="61" t="s">
        <v>5</v>
      </c>
      <c r="J112" s="57" t="str">
        <f>AP109</f>
        <v>СТП 63 кВА</v>
      </c>
      <c r="K112" s="60">
        <v>183.66</v>
      </c>
      <c r="L112" s="60"/>
      <c r="M112" s="60">
        <v>6.53</v>
      </c>
      <c r="N112" s="60">
        <v>41.42</v>
      </c>
      <c r="O112" s="60">
        <v>133.96</v>
      </c>
      <c r="P112" s="60">
        <v>1.75</v>
      </c>
      <c r="Q112" s="101">
        <f>M112+N112+O112+P112</f>
        <v>183.66000000000003</v>
      </c>
      <c r="R112" s="101"/>
      <c r="S112" s="89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33">
        <f t="shared" si="44"/>
        <v>0</v>
      </c>
      <c r="BO112" s="21"/>
      <c r="BP112" s="20"/>
      <c r="BQ112" s="83"/>
    </row>
    <row r="113" spans="1:69" s="58" customFormat="1" ht="80.099999999999994" customHeight="1" x14ac:dyDescent="0.25">
      <c r="A113" s="52"/>
      <c r="B113" s="53"/>
      <c r="C113" s="54"/>
      <c r="D113" s="53"/>
      <c r="E113" s="53"/>
      <c r="F113" s="53"/>
      <c r="G113" s="55"/>
      <c r="H113" s="55"/>
      <c r="I113" s="61" t="s">
        <v>828</v>
      </c>
      <c r="J113" s="57">
        <f>AR109</f>
        <v>1</v>
      </c>
      <c r="K113" s="60">
        <v>12.5</v>
      </c>
      <c r="L113" s="60"/>
      <c r="M113" s="60">
        <v>0.75</v>
      </c>
      <c r="N113" s="60">
        <v>1.53</v>
      </c>
      <c r="O113" s="60">
        <v>10.119999999999999</v>
      </c>
      <c r="P113" s="60">
        <v>0.1</v>
      </c>
      <c r="Q113" s="101">
        <f>M113+N113+O113+P113</f>
        <v>12.499999999999998</v>
      </c>
      <c r="R113" s="101"/>
      <c r="S113" s="89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33">
        <f t="shared" si="44"/>
        <v>0</v>
      </c>
      <c r="BO113" s="21"/>
      <c r="BP113" s="20"/>
      <c r="BQ113" s="83"/>
    </row>
    <row r="114" spans="1:69" s="58" customFormat="1" ht="80.099999999999994" customHeight="1" x14ac:dyDescent="0.25">
      <c r="A114" s="52"/>
      <c r="B114" s="53"/>
      <c r="C114" s="54"/>
      <c r="D114" s="53"/>
      <c r="E114" s="53"/>
      <c r="F114" s="53"/>
      <c r="G114" s="55"/>
      <c r="H114" s="55"/>
      <c r="I114" s="61" t="s">
        <v>832</v>
      </c>
      <c r="J114" s="57">
        <f>BI109</f>
        <v>0.2</v>
      </c>
      <c r="K114" s="59">
        <f>J114*135.6*2</f>
        <v>54.24</v>
      </c>
      <c r="L114" s="59"/>
      <c r="M114" s="59">
        <f>K114*0.08</f>
        <v>4.3391999999999999</v>
      </c>
      <c r="N114" s="59">
        <f>K114-M114-P114</f>
        <v>48.816000000000003</v>
      </c>
      <c r="O114" s="59">
        <v>0</v>
      </c>
      <c r="P114" s="59">
        <f>K114*0.02</f>
        <v>1.0848</v>
      </c>
      <c r="Q114" s="101">
        <f>M114+N114+O114+P114</f>
        <v>54.24</v>
      </c>
      <c r="R114" s="101"/>
      <c r="S114" s="89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33">
        <f t="shared" si="44"/>
        <v>0</v>
      </c>
      <c r="BO114" s="21"/>
      <c r="BP114" s="20"/>
      <c r="BQ114" s="83"/>
    </row>
    <row r="115" spans="1:69" s="51" customFormat="1" ht="120" customHeight="1" x14ac:dyDescent="0.25">
      <c r="A115" s="45" t="s">
        <v>84</v>
      </c>
      <c r="B115" s="46" t="s">
        <v>233</v>
      </c>
      <c r="C115" s="47">
        <v>466.1</v>
      </c>
      <c r="D115" s="46" t="s">
        <v>382</v>
      </c>
      <c r="E115" s="46" t="s">
        <v>16</v>
      </c>
      <c r="F115" s="109" t="s">
        <v>533</v>
      </c>
      <c r="G115" s="48" t="s">
        <v>679</v>
      </c>
      <c r="H115" s="48" t="s">
        <v>787</v>
      </c>
      <c r="I115" s="48" t="s">
        <v>829</v>
      </c>
      <c r="J115" s="48"/>
      <c r="K115" s="50">
        <f>K116</f>
        <v>93</v>
      </c>
      <c r="L115" s="50">
        <f t="shared" ref="L115:Q115" si="45">L116</f>
        <v>0</v>
      </c>
      <c r="M115" s="50">
        <f t="shared" si="45"/>
        <v>7.44</v>
      </c>
      <c r="N115" s="50">
        <f t="shared" si="45"/>
        <v>79.98</v>
      </c>
      <c r="O115" s="50">
        <f t="shared" si="45"/>
        <v>0</v>
      </c>
      <c r="P115" s="50">
        <f t="shared" si="45"/>
        <v>5.58</v>
      </c>
      <c r="Q115" s="101">
        <f t="shared" si="45"/>
        <v>93</v>
      </c>
      <c r="R115" s="101">
        <v>93</v>
      </c>
      <c r="S115" s="89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4"/>
      <c r="AZ115" s="84"/>
      <c r="BA115" s="84">
        <v>0.1</v>
      </c>
      <c r="BB115" s="84"/>
      <c r="BC115" s="84">
        <f>Q116</f>
        <v>93</v>
      </c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33">
        <f t="shared" si="44"/>
        <v>93</v>
      </c>
      <c r="BO115" s="85">
        <v>41978</v>
      </c>
      <c r="BP115" s="84"/>
      <c r="BQ115" s="82">
        <f t="shared" si="29"/>
        <v>0</v>
      </c>
    </row>
    <row r="116" spans="1:69" s="58" customFormat="1" ht="120" customHeight="1" x14ac:dyDescent="0.25">
      <c r="A116" s="52"/>
      <c r="B116" s="53"/>
      <c r="C116" s="54"/>
      <c r="D116" s="53"/>
      <c r="E116" s="53"/>
      <c r="F116" s="53"/>
      <c r="G116" s="55"/>
      <c r="H116" s="55"/>
      <c r="I116" s="61" t="s">
        <v>829</v>
      </c>
      <c r="J116" s="57">
        <f>BA115</f>
        <v>0.1</v>
      </c>
      <c r="K116" s="57">
        <f>J116*930</f>
        <v>93</v>
      </c>
      <c r="L116" s="57"/>
      <c r="M116" s="64">
        <f>K116*0.08</f>
        <v>7.44</v>
      </c>
      <c r="N116" s="64">
        <f>K116*0.86</f>
        <v>79.98</v>
      </c>
      <c r="O116" s="64">
        <v>0</v>
      </c>
      <c r="P116" s="64">
        <f>K116*0.06</f>
        <v>5.58</v>
      </c>
      <c r="Q116" s="102">
        <f>SUM(M116:P116)</f>
        <v>93</v>
      </c>
      <c r="R116" s="122"/>
      <c r="S116" s="89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33">
        <f t="shared" si="44"/>
        <v>0</v>
      </c>
      <c r="BO116" s="21"/>
      <c r="BP116" s="20"/>
      <c r="BQ116" s="83"/>
    </row>
    <row r="117" spans="1:69" s="51" customFormat="1" ht="120" customHeight="1" x14ac:dyDescent="0.25">
      <c r="A117" s="45" t="s">
        <v>85</v>
      </c>
      <c r="B117" s="46" t="s">
        <v>234</v>
      </c>
      <c r="C117" s="47">
        <v>466.1</v>
      </c>
      <c r="D117" s="46" t="s">
        <v>383</v>
      </c>
      <c r="E117" s="46" t="s">
        <v>16</v>
      </c>
      <c r="F117" s="109" t="s">
        <v>534</v>
      </c>
      <c r="G117" s="48" t="s">
        <v>680</v>
      </c>
      <c r="H117" s="48" t="s">
        <v>787</v>
      </c>
      <c r="I117" s="48" t="s">
        <v>829</v>
      </c>
      <c r="J117" s="50"/>
      <c r="K117" s="50">
        <f>K118</f>
        <v>27.9</v>
      </c>
      <c r="L117" s="50">
        <f t="shared" ref="L117:Q117" si="46">L118</f>
        <v>0</v>
      </c>
      <c r="M117" s="50">
        <f t="shared" si="46"/>
        <v>2.2319999999999998</v>
      </c>
      <c r="N117" s="50">
        <f t="shared" si="46"/>
        <v>23.994</v>
      </c>
      <c r="O117" s="50">
        <f t="shared" si="46"/>
        <v>0</v>
      </c>
      <c r="P117" s="50">
        <f t="shared" si="46"/>
        <v>1.6739999999999999</v>
      </c>
      <c r="Q117" s="101">
        <f t="shared" si="46"/>
        <v>27.9</v>
      </c>
      <c r="R117" s="101">
        <v>27.9</v>
      </c>
      <c r="S117" s="89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4"/>
      <c r="AX117" s="84"/>
      <c r="AY117" s="84"/>
      <c r="AZ117" s="84"/>
      <c r="BA117" s="84">
        <v>0.03</v>
      </c>
      <c r="BB117" s="84"/>
      <c r="BC117" s="84">
        <f>Q118</f>
        <v>27.9</v>
      </c>
      <c r="BD117" s="84"/>
      <c r="BE117" s="84"/>
      <c r="BF117" s="84"/>
      <c r="BG117" s="84"/>
      <c r="BH117" s="84"/>
      <c r="BI117" s="84"/>
      <c r="BJ117" s="84"/>
      <c r="BK117" s="84"/>
      <c r="BL117" s="84"/>
      <c r="BM117" s="84"/>
      <c r="BN117" s="33">
        <f t="shared" si="44"/>
        <v>27.9</v>
      </c>
      <c r="BO117" s="85">
        <v>41979</v>
      </c>
      <c r="BP117" s="84" t="s">
        <v>872</v>
      </c>
      <c r="BQ117" s="82">
        <f t="shared" si="29"/>
        <v>0</v>
      </c>
    </row>
    <row r="118" spans="1:69" s="58" customFormat="1" ht="80.099999999999994" customHeight="1" x14ac:dyDescent="0.25">
      <c r="A118" s="52"/>
      <c r="B118" s="53"/>
      <c r="C118" s="54"/>
      <c r="D118" s="53"/>
      <c r="E118" s="53"/>
      <c r="F118" s="53"/>
      <c r="G118" s="55"/>
      <c r="H118" s="55"/>
      <c r="I118" s="61" t="s">
        <v>829</v>
      </c>
      <c r="J118" s="57">
        <f>BA117</f>
        <v>0.03</v>
      </c>
      <c r="K118" s="57">
        <f>J118*930</f>
        <v>27.9</v>
      </c>
      <c r="L118" s="57"/>
      <c r="M118" s="64">
        <f>K118*0.08</f>
        <v>2.2319999999999998</v>
      </c>
      <c r="N118" s="64">
        <f>K118*0.86</f>
        <v>23.994</v>
      </c>
      <c r="O118" s="64">
        <v>0</v>
      </c>
      <c r="P118" s="64">
        <f>K118*0.06</f>
        <v>1.6739999999999999</v>
      </c>
      <c r="Q118" s="102">
        <f>SUM(M118:P118)</f>
        <v>27.9</v>
      </c>
      <c r="R118" s="122"/>
      <c r="S118" s="89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33">
        <f t="shared" si="44"/>
        <v>0</v>
      </c>
      <c r="BO118" s="21"/>
      <c r="BP118" s="20"/>
      <c r="BQ118" s="83"/>
    </row>
    <row r="119" spans="1:69" s="51" customFormat="1" ht="219.75" customHeight="1" x14ac:dyDescent="0.25">
      <c r="A119" s="45" t="s">
        <v>86</v>
      </c>
      <c r="B119" s="46" t="s">
        <v>235</v>
      </c>
      <c r="C119" s="47">
        <v>466.1</v>
      </c>
      <c r="D119" s="46" t="s">
        <v>384</v>
      </c>
      <c r="E119" s="46" t="s">
        <v>16</v>
      </c>
      <c r="F119" s="46" t="s">
        <v>535</v>
      </c>
      <c r="G119" s="48" t="s">
        <v>681</v>
      </c>
      <c r="H119" s="48" t="s">
        <v>788</v>
      </c>
      <c r="I119" s="48" t="s">
        <v>829</v>
      </c>
      <c r="J119" s="50"/>
      <c r="K119" s="50">
        <f>K120</f>
        <v>511.50000000000006</v>
      </c>
      <c r="L119" s="50">
        <f t="shared" ref="L119:Q119" si="47">L120</f>
        <v>0</v>
      </c>
      <c r="M119" s="50">
        <f t="shared" si="47"/>
        <v>40.920000000000009</v>
      </c>
      <c r="N119" s="50">
        <f t="shared" si="47"/>
        <v>439.89000000000004</v>
      </c>
      <c r="O119" s="50">
        <f t="shared" si="47"/>
        <v>0</v>
      </c>
      <c r="P119" s="50">
        <f t="shared" si="47"/>
        <v>30.69</v>
      </c>
      <c r="Q119" s="101">
        <f t="shared" si="47"/>
        <v>511.50000000000006</v>
      </c>
      <c r="R119" s="101">
        <v>511.50000000000006</v>
      </c>
      <c r="S119" s="89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4"/>
      <c r="BA119" s="84">
        <v>0.55000000000000004</v>
      </c>
      <c r="BB119" s="84"/>
      <c r="BC119" s="84">
        <f>Q120</f>
        <v>511.50000000000006</v>
      </c>
      <c r="BD119" s="84"/>
      <c r="BE119" s="84"/>
      <c r="BF119" s="84"/>
      <c r="BG119" s="84"/>
      <c r="BH119" s="84"/>
      <c r="BI119" s="84"/>
      <c r="BJ119" s="84"/>
      <c r="BK119" s="84"/>
      <c r="BL119" s="84"/>
      <c r="BM119" s="84"/>
      <c r="BN119" s="33">
        <f t="shared" si="44"/>
        <v>511.50000000000006</v>
      </c>
      <c r="BO119" s="85">
        <v>41982</v>
      </c>
      <c r="BP119" s="84" t="s">
        <v>873</v>
      </c>
      <c r="BQ119" s="82">
        <f t="shared" si="29"/>
        <v>0</v>
      </c>
    </row>
    <row r="120" spans="1:69" s="58" customFormat="1" ht="80.099999999999994" customHeight="1" x14ac:dyDescent="0.25">
      <c r="A120" s="52"/>
      <c r="B120" s="53"/>
      <c r="C120" s="54"/>
      <c r="D120" s="53"/>
      <c r="E120" s="53"/>
      <c r="F120" s="53"/>
      <c r="G120" s="55"/>
      <c r="H120" s="55"/>
      <c r="I120" s="61" t="s">
        <v>829</v>
      </c>
      <c r="J120" s="57">
        <f>BA119</f>
        <v>0.55000000000000004</v>
      </c>
      <c r="K120" s="57">
        <f>J120*930</f>
        <v>511.50000000000006</v>
      </c>
      <c r="L120" s="57"/>
      <c r="M120" s="64">
        <f>K120*0.08</f>
        <v>40.920000000000009</v>
      </c>
      <c r="N120" s="64">
        <f>K120*0.86</f>
        <v>439.89000000000004</v>
      </c>
      <c r="O120" s="64">
        <v>0</v>
      </c>
      <c r="P120" s="64">
        <f>K120*0.06</f>
        <v>30.69</v>
      </c>
      <c r="Q120" s="102">
        <f>SUM(M120:P120)</f>
        <v>511.50000000000006</v>
      </c>
      <c r="R120" s="122"/>
      <c r="S120" s="89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33">
        <f t="shared" si="44"/>
        <v>0</v>
      </c>
      <c r="BO120" s="21"/>
      <c r="BP120" s="20"/>
      <c r="BQ120" s="83"/>
    </row>
    <row r="121" spans="1:69" s="58" customFormat="1" ht="409.5" x14ac:dyDescent="0.25">
      <c r="A121" s="52" t="s">
        <v>87</v>
      </c>
      <c r="B121" s="53" t="s">
        <v>236</v>
      </c>
      <c r="C121" s="54">
        <v>466.1</v>
      </c>
      <c r="D121" s="53" t="s">
        <v>385</v>
      </c>
      <c r="E121" s="53" t="s">
        <v>16</v>
      </c>
      <c r="F121" s="109" t="s">
        <v>536</v>
      </c>
      <c r="G121" s="55" t="s">
        <v>682</v>
      </c>
      <c r="H121" s="55" t="s">
        <v>789</v>
      </c>
      <c r="I121" s="61"/>
      <c r="J121" s="57"/>
      <c r="K121" s="57"/>
      <c r="L121" s="57"/>
      <c r="M121" s="57"/>
      <c r="N121" s="57"/>
      <c r="O121" s="57"/>
      <c r="P121" s="57"/>
      <c r="Q121" s="101"/>
      <c r="R121" s="101"/>
      <c r="S121" s="89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33">
        <f t="shared" si="44"/>
        <v>0</v>
      </c>
      <c r="BO121" s="21">
        <v>42000</v>
      </c>
      <c r="BP121" s="20" t="s">
        <v>874</v>
      </c>
      <c r="BQ121" s="83">
        <f t="shared" si="29"/>
        <v>0</v>
      </c>
    </row>
    <row r="122" spans="1:69" s="51" customFormat="1" ht="120" customHeight="1" x14ac:dyDescent="0.25">
      <c r="A122" s="45" t="s">
        <v>88</v>
      </c>
      <c r="B122" s="46" t="s">
        <v>237</v>
      </c>
      <c r="C122" s="47">
        <v>466.1</v>
      </c>
      <c r="D122" s="46" t="s">
        <v>386</v>
      </c>
      <c r="E122" s="46" t="s">
        <v>16</v>
      </c>
      <c r="F122" s="109" t="s">
        <v>537</v>
      </c>
      <c r="G122" s="48" t="s">
        <v>683</v>
      </c>
      <c r="H122" s="48" t="s">
        <v>790</v>
      </c>
      <c r="I122" s="48" t="s">
        <v>829</v>
      </c>
      <c r="J122" s="50"/>
      <c r="K122" s="50">
        <f>K123</f>
        <v>595.20000000000005</v>
      </c>
      <c r="L122" s="50">
        <f t="shared" ref="L122:Q122" si="48">L123</f>
        <v>0</v>
      </c>
      <c r="M122" s="50">
        <f t="shared" si="48"/>
        <v>47.616000000000007</v>
      </c>
      <c r="N122" s="50">
        <f t="shared" si="48"/>
        <v>511.87200000000001</v>
      </c>
      <c r="O122" s="50">
        <f t="shared" si="48"/>
        <v>0</v>
      </c>
      <c r="P122" s="50">
        <f t="shared" si="48"/>
        <v>35.712000000000003</v>
      </c>
      <c r="Q122" s="101">
        <f t="shared" si="48"/>
        <v>595.20000000000005</v>
      </c>
      <c r="R122" s="101">
        <v>595.20000000000005</v>
      </c>
      <c r="S122" s="89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4"/>
      <c r="BA122" s="84">
        <v>0.64</v>
      </c>
      <c r="BB122" s="84"/>
      <c r="BC122" s="84">
        <f>Q123</f>
        <v>595.20000000000005</v>
      </c>
      <c r="BD122" s="84"/>
      <c r="BE122" s="84"/>
      <c r="BF122" s="84"/>
      <c r="BG122" s="84"/>
      <c r="BH122" s="84"/>
      <c r="BI122" s="84"/>
      <c r="BJ122" s="84"/>
      <c r="BK122" s="84"/>
      <c r="BL122" s="84"/>
      <c r="BM122" s="84"/>
      <c r="BN122" s="33">
        <f t="shared" si="44"/>
        <v>595.20000000000005</v>
      </c>
      <c r="BO122" s="85">
        <v>41978</v>
      </c>
      <c r="BP122" s="84"/>
      <c r="BQ122" s="82">
        <f t="shared" si="29"/>
        <v>0</v>
      </c>
    </row>
    <row r="123" spans="1:69" s="58" customFormat="1" ht="80.099999999999994" customHeight="1" x14ac:dyDescent="0.25">
      <c r="A123" s="52"/>
      <c r="B123" s="53"/>
      <c r="C123" s="54"/>
      <c r="D123" s="53"/>
      <c r="E123" s="53"/>
      <c r="F123" s="53"/>
      <c r="G123" s="55"/>
      <c r="H123" s="55"/>
      <c r="I123" s="61" t="s">
        <v>829</v>
      </c>
      <c r="J123" s="57">
        <f>BA122</f>
        <v>0.64</v>
      </c>
      <c r="K123" s="57">
        <f>J123*930</f>
        <v>595.20000000000005</v>
      </c>
      <c r="L123" s="57"/>
      <c r="M123" s="64">
        <f>K123*0.08</f>
        <v>47.616000000000007</v>
      </c>
      <c r="N123" s="64">
        <f>K123*0.86</f>
        <v>511.87200000000001</v>
      </c>
      <c r="O123" s="64">
        <v>0</v>
      </c>
      <c r="P123" s="64">
        <f>K123*0.06</f>
        <v>35.712000000000003</v>
      </c>
      <c r="Q123" s="102">
        <f>SUM(M123:P123)</f>
        <v>595.20000000000005</v>
      </c>
      <c r="R123" s="122"/>
      <c r="S123" s="89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33">
        <f t="shared" si="44"/>
        <v>0</v>
      </c>
      <c r="BO123" s="21"/>
      <c r="BP123" s="20"/>
      <c r="BQ123" s="83">
        <f t="shared" si="29"/>
        <v>-595.20000000000005</v>
      </c>
    </row>
    <row r="124" spans="1:69" s="51" customFormat="1" ht="148.5" customHeight="1" x14ac:dyDescent="0.25">
      <c r="A124" s="45" t="s">
        <v>89</v>
      </c>
      <c r="B124" s="46" t="s">
        <v>238</v>
      </c>
      <c r="C124" s="47">
        <v>466.1</v>
      </c>
      <c r="D124" s="46" t="s">
        <v>387</v>
      </c>
      <c r="E124" s="46" t="s">
        <v>16</v>
      </c>
      <c r="F124" s="109" t="s">
        <v>538</v>
      </c>
      <c r="G124" s="48" t="s">
        <v>684</v>
      </c>
      <c r="H124" s="48" t="s">
        <v>17</v>
      </c>
      <c r="I124" s="48" t="s">
        <v>829</v>
      </c>
      <c r="J124" s="48"/>
      <c r="K124" s="50">
        <f t="shared" ref="K124:Q124" si="49">K125</f>
        <v>37.200000000000003</v>
      </c>
      <c r="L124" s="50">
        <f t="shared" si="49"/>
        <v>0</v>
      </c>
      <c r="M124" s="50">
        <f t="shared" si="49"/>
        <v>2.9760000000000004</v>
      </c>
      <c r="N124" s="50">
        <f t="shared" si="49"/>
        <v>31.992000000000001</v>
      </c>
      <c r="O124" s="50">
        <f t="shared" si="49"/>
        <v>0</v>
      </c>
      <c r="P124" s="50">
        <f t="shared" si="49"/>
        <v>2.2320000000000002</v>
      </c>
      <c r="Q124" s="101">
        <f t="shared" si="49"/>
        <v>37.200000000000003</v>
      </c>
      <c r="R124" s="101">
        <v>37.200000000000003</v>
      </c>
      <c r="S124" s="89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4"/>
      <c r="AZ124" s="84"/>
      <c r="BA124" s="84">
        <v>0.04</v>
      </c>
      <c r="BB124" s="84"/>
      <c r="BC124" s="84">
        <f>Q125</f>
        <v>37.200000000000003</v>
      </c>
      <c r="BD124" s="84"/>
      <c r="BE124" s="84"/>
      <c r="BF124" s="84"/>
      <c r="BG124" s="84"/>
      <c r="BH124" s="84"/>
      <c r="BI124" s="84"/>
      <c r="BJ124" s="84"/>
      <c r="BK124" s="84"/>
      <c r="BL124" s="84"/>
      <c r="BM124" s="84"/>
      <c r="BN124" s="33">
        <f t="shared" si="44"/>
        <v>37.200000000000003</v>
      </c>
      <c r="BO124" s="85">
        <v>41917</v>
      </c>
      <c r="BP124" s="84" t="s">
        <v>875</v>
      </c>
      <c r="BQ124" s="82">
        <f t="shared" si="29"/>
        <v>0</v>
      </c>
    </row>
    <row r="125" spans="1:69" s="58" customFormat="1" ht="148.5" customHeight="1" x14ac:dyDescent="0.25">
      <c r="A125" s="52"/>
      <c r="B125" s="53"/>
      <c r="C125" s="54"/>
      <c r="D125" s="53"/>
      <c r="E125" s="53"/>
      <c r="F125" s="53"/>
      <c r="G125" s="55"/>
      <c r="H125" s="55"/>
      <c r="I125" s="65" t="s">
        <v>829</v>
      </c>
      <c r="J125" s="66">
        <f>BA124</f>
        <v>0.04</v>
      </c>
      <c r="K125" s="57">
        <f>J125*930</f>
        <v>37.200000000000003</v>
      </c>
      <c r="L125" s="57"/>
      <c r="M125" s="64">
        <f>K125*0.08</f>
        <v>2.9760000000000004</v>
      </c>
      <c r="N125" s="64">
        <f>K125*0.86</f>
        <v>31.992000000000001</v>
      </c>
      <c r="O125" s="64">
        <v>0</v>
      </c>
      <c r="P125" s="64">
        <f>K125*0.06</f>
        <v>2.2320000000000002</v>
      </c>
      <c r="Q125" s="102">
        <f>SUM(M125:P125)</f>
        <v>37.200000000000003</v>
      </c>
      <c r="R125" s="122"/>
      <c r="S125" s="89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33">
        <f t="shared" si="44"/>
        <v>0</v>
      </c>
      <c r="BO125" s="21"/>
      <c r="BP125" s="20"/>
      <c r="BQ125" s="83"/>
    </row>
    <row r="126" spans="1:69" s="51" customFormat="1" ht="120" customHeight="1" x14ac:dyDescent="0.25">
      <c r="A126" s="45" t="s">
        <v>90</v>
      </c>
      <c r="B126" s="46" t="s">
        <v>239</v>
      </c>
      <c r="C126" s="47">
        <v>466.1</v>
      </c>
      <c r="D126" s="46" t="s">
        <v>388</v>
      </c>
      <c r="E126" s="46" t="s">
        <v>16</v>
      </c>
      <c r="F126" s="109" t="s">
        <v>539</v>
      </c>
      <c r="G126" s="48" t="s">
        <v>685</v>
      </c>
      <c r="H126" s="48" t="s">
        <v>17</v>
      </c>
      <c r="I126" s="48" t="s">
        <v>829</v>
      </c>
      <c r="J126" s="50"/>
      <c r="K126" s="50">
        <f t="shared" ref="K126:Q126" si="50">K127</f>
        <v>120.9</v>
      </c>
      <c r="L126" s="50">
        <f t="shared" si="50"/>
        <v>0</v>
      </c>
      <c r="M126" s="50">
        <f t="shared" si="50"/>
        <v>9.6720000000000006</v>
      </c>
      <c r="N126" s="50">
        <f t="shared" si="50"/>
        <v>103.974</v>
      </c>
      <c r="O126" s="50">
        <f t="shared" si="50"/>
        <v>0</v>
      </c>
      <c r="P126" s="50">
        <f t="shared" si="50"/>
        <v>7.2540000000000004</v>
      </c>
      <c r="Q126" s="101">
        <f t="shared" si="50"/>
        <v>120.9</v>
      </c>
      <c r="R126" s="101">
        <v>120.9</v>
      </c>
      <c r="S126" s="89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  <c r="AT126" s="84"/>
      <c r="AU126" s="84"/>
      <c r="AV126" s="84"/>
      <c r="AW126" s="84"/>
      <c r="AX126" s="84"/>
      <c r="AY126" s="84"/>
      <c r="AZ126" s="84"/>
      <c r="BA126" s="84">
        <v>0.13</v>
      </c>
      <c r="BB126" s="84"/>
      <c r="BC126" s="84">
        <f>Q127</f>
        <v>120.9</v>
      </c>
      <c r="BD126" s="84"/>
      <c r="BE126" s="84"/>
      <c r="BF126" s="84"/>
      <c r="BG126" s="84"/>
      <c r="BH126" s="84"/>
      <c r="BI126" s="84"/>
      <c r="BJ126" s="84"/>
      <c r="BK126" s="84"/>
      <c r="BL126" s="84"/>
      <c r="BM126" s="84"/>
      <c r="BN126" s="33">
        <f t="shared" si="44"/>
        <v>120.9</v>
      </c>
      <c r="BO126" s="85">
        <v>41918</v>
      </c>
      <c r="BP126" s="84"/>
      <c r="BQ126" s="82">
        <f t="shared" si="29"/>
        <v>0</v>
      </c>
    </row>
    <row r="127" spans="1:69" s="58" customFormat="1" ht="120" customHeight="1" x14ac:dyDescent="0.25">
      <c r="A127" s="52"/>
      <c r="B127" s="53"/>
      <c r="C127" s="54"/>
      <c r="D127" s="53"/>
      <c r="E127" s="53"/>
      <c r="F127" s="53"/>
      <c r="G127" s="55"/>
      <c r="H127" s="55"/>
      <c r="I127" s="61" t="s">
        <v>829</v>
      </c>
      <c r="J127" s="57">
        <f>BA126</f>
        <v>0.13</v>
      </c>
      <c r="K127" s="57">
        <f>J127*930</f>
        <v>120.9</v>
      </c>
      <c r="L127" s="57"/>
      <c r="M127" s="64">
        <f>K127*0.08</f>
        <v>9.6720000000000006</v>
      </c>
      <c r="N127" s="64">
        <f>K127*0.86</f>
        <v>103.974</v>
      </c>
      <c r="O127" s="64">
        <v>0</v>
      </c>
      <c r="P127" s="64">
        <f>K127*0.06</f>
        <v>7.2540000000000004</v>
      </c>
      <c r="Q127" s="102">
        <f>SUM(M127:P127)</f>
        <v>120.9</v>
      </c>
      <c r="R127" s="122"/>
      <c r="S127" s="89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33">
        <f t="shared" si="44"/>
        <v>0</v>
      </c>
      <c r="BO127" s="21"/>
      <c r="BP127" s="20"/>
      <c r="BQ127" s="83"/>
    </row>
    <row r="128" spans="1:69" s="51" customFormat="1" ht="195" customHeight="1" x14ac:dyDescent="0.25">
      <c r="A128" s="45" t="s">
        <v>91</v>
      </c>
      <c r="B128" s="46" t="s">
        <v>240</v>
      </c>
      <c r="C128" s="47">
        <v>466.1</v>
      </c>
      <c r="D128" s="46" t="s">
        <v>389</v>
      </c>
      <c r="E128" s="46" t="s">
        <v>477</v>
      </c>
      <c r="F128" s="46" t="s">
        <v>540</v>
      </c>
      <c r="G128" s="117" t="s">
        <v>686</v>
      </c>
      <c r="H128" s="48" t="s">
        <v>791</v>
      </c>
      <c r="I128" s="48" t="s">
        <v>982</v>
      </c>
      <c r="J128" s="48"/>
      <c r="K128" s="50">
        <f>K129+K130+K131+K132+K133</f>
        <v>539.04700000000003</v>
      </c>
      <c r="L128" s="50">
        <f t="shared" ref="L128:Q128" si="51">L129+L130+L131+L132+L133</f>
        <v>0</v>
      </c>
      <c r="M128" s="50">
        <f t="shared" si="51"/>
        <v>22.729999999999997</v>
      </c>
      <c r="N128" s="50">
        <f t="shared" si="51"/>
        <v>127.967</v>
      </c>
      <c r="O128" s="50">
        <f t="shared" si="51"/>
        <v>378.45799999999997</v>
      </c>
      <c r="P128" s="50">
        <f t="shared" si="51"/>
        <v>9.8919999999999995</v>
      </c>
      <c r="Q128" s="101">
        <f t="shared" si="51"/>
        <v>539.04700000000003</v>
      </c>
      <c r="R128" s="101">
        <v>539.04700000000003</v>
      </c>
      <c r="S128" s="89"/>
      <c r="T128" s="84"/>
      <c r="U128" s="84"/>
      <c r="V128" s="84"/>
      <c r="W128" s="84"/>
      <c r="X128" s="84"/>
      <c r="Y128" s="84">
        <v>0.02</v>
      </c>
      <c r="Z128" s="84"/>
      <c r="AA128" s="84">
        <f>Q129</f>
        <v>48</v>
      </c>
      <c r="AB128" s="84"/>
      <c r="AC128" s="84"/>
      <c r="AD128" s="84"/>
      <c r="AE128" s="84"/>
      <c r="AF128" s="84">
        <v>1</v>
      </c>
      <c r="AG128" s="84"/>
      <c r="AH128" s="84">
        <f>Q130</f>
        <v>53.34</v>
      </c>
      <c r="AI128" s="84"/>
      <c r="AJ128" s="84"/>
      <c r="AK128" s="84"/>
      <c r="AL128" s="84"/>
      <c r="AM128" s="84"/>
      <c r="AN128" s="84"/>
      <c r="AO128" s="84"/>
      <c r="AP128" s="84" t="s">
        <v>876</v>
      </c>
      <c r="AQ128" s="84">
        <f>Q131</f>
        <v>388.00700000000001</v>
      </c>
      <c r="AR128" s="84">
        <v>1</v>
      </c>
      <c r="AS128" s="84">
        <f>Q132</f>
        <v>12.499999999999998</v>
      </c>
      <c r="AT128" s="84"/>
      <c r="AU128" s="84"/>
      <c r="AV128" s="84"/>
      <c r="AW128" s="84"/>
      <c r="AX128" s="84"/>
      <c r="AY128" s="84"/>
      <c r="AZ128" s="84"/>
      <c r="BA128" s="84">
        <v>0.04</v>
      </c>
      <c r="BB128" s="84"/>
      <c r="BC128" s="84">
        <f>Q133</f>
        <v>37.200000000000003</v>
      </c>
      <c r="BD128" s="84"/>
      <c r="BE128" s="84"/>
      <c r="BF128" s="84"/>
      <c r="BG128" s="84"/>
      <c r="BH128" s="84"/>
      <c r="BI128" s="84"/>
      <c r="BJ128" s="84"/>
      <c r="BK128" s="84"/>
      <c r="BL128" s="84"/>
      <c r="BM128" s="84"/>
      <c r="BN128" s="33">
        <f t="shared" si="44"/>
        <v>539.04700000000003</v>
      </c>
      <c r="BO128" s="85">
        <v>41984</v>
      </c>
      <c r="BP128" s="84"/>
      <c r="BQ128" s="82">
        <f t="shared" si="29"/>
        <v>0</v>
      </c>
    </row>
    <row r="129" spans="1:69" s="58" customFormat="1" ht="80.099999999999994" customHeight="1" x14ac:dyDescent="0.25">
      <c r="A129" s="52"/>
      <c r="B129" s="53"/>
      <c r="C129" s="54"/>
      <c r="D129" s="53"/>
      <c r="E129" s="53"/>
      <c r="F129" s="53"/>
      <c r="G129" s="55"/>
      <c r="H129" s="55"/>
      <c r="I129" s="61" t="s">
        <v>822</v>
      </c>
      <c r="J129" s="57">
        <f>Y128</f>
        <v>0.02</v>
      </c>
      <c r="K129" s="60">
        <f>0.05*960</f>
        <v>48</v>
      </c>
      <c r="L129" s="60"/>
      <c r="M129" s="60">
        <f>K129*0.08</f>
        <v>3.84</v>
      </c>
      <c r="N129" s="60">
        <f>K129-M129-P129</f>
        <v>42.239999999999995</v>
      </c>
      <c r="O129" s="60">
        <v>0</v>
      </c>
      <c r="P129" s="60">
        <f>K129*0.04</f>
        <v>1.92</v>
      </c>
      <c r="Q129" s="101">
        <f>M129+N129+O129+P129</f>
        <v>48</v>
      </c>
      <c r="R129" s="101"/>
      <c r="S129" s="89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33">
        <f t="shared" si="44"/>
        <v>0</v>
      </c>
      <c r="BO129" s="21"/>
      <c r="BP129" s="20"/>
      <c r="BQ129" s="83"/>
    </row>
    <row r="130" spans="1:69" s="58" customFormat="1" ht="80.099999999999994" customHeight="1" x14ac:dyDescent="0.25">
      <c r="A130" s="52"/>
      <c r="B130" s="53"/>
      <c r="C130" s="54"/>
      <c r="D130" s="53"/>
      <c r="E130" s="53"/>
      <c r="F130" s="53"/>
      <c r="G130" s="55"/>
      <c r="H130" s="55"/>
      <c r="I130" s="61" t="s">
        <v>825</v>
      </c>
      <c r="J130" s="57">
        <f>AF128</f>
        <v>1</v>
      </c>
      <c r="K130" s="60">
        <v>53.34</v>
      </c>
      <c r="L130" s="60"/>
      <c r="M130" s="60">
        <v>3.91</v>
      </c>
      <c r="N130" s="60">
        <v>10.51</v>
      </c>
      <c r="O130" s="60">
        <v>38.39</v>
      </c>
      <c r="P130" s="60">
        <v>0.53</v>
      </c>
      <c r="Q130" s="101">
        <f>M130+N130+O130+P130</f>
        <v>53.34</v>
      </c>
      <c r="R130" s="101"/>
      <c r="S130" s="89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33">
        <f t="shared" si="44"/>
        <v>0</v>
      </c>
      <c r="BO130" s="21"/>
      <c r="BP130" s="20"/>
      <c r="BQ130" s="83"/>
    </row>
    <row r="131" spans="1:69" s="58" customFormat="1" ht="80.099999999999994" customHeight="1" x14ac:dyDescent="0.25">
      <c r="A131" s="52"/>
      <c r="B131" s="53"/>
      <c r="C131" s="54"/>
      <c r="D131" s="53"/>
      <c r="E131" s="53"/>
      <c r="F131" s="53"/>
      <c r="G131" s="55"/>
      <c r="H131" s="55"/>
      <c r="I131" s="61" t="s">
        <v>5</v>
      </c>
      <c r="J131" s="57" t="str">
        <f>AP128</f>
        <v>КТП 160 кВА</v>
      </c>
      <c r="K131" s="57">
        <v>388.00700000000001</v>
      </c>
      <c r="L131" s="57"/>
      <c r="M131" s="57">
        <v>11.254</v>
      </c>
      <c r="N131" s="57">
        <v>41.695</v>
      </c>
      <c r="O131" s="57">
        <v>329.94799999999998</v>
      </c>
      <c r="P131" s="57">
        <v>5.1100000000000003</v>
      </c>
      <c r="Q131" s="101">
        <f>SUM(M131:P131)</f>
        <v>388.00700000000001</v>
      </c>
      <c r="R131" s="101"/>
      <c r="S131" s="89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33">
        <f t="shared" si="44"/>
        <v>0</v>
      </c>
      <c r="BO131" s="21"/>
      <c r="BP131" s="20"/>
      <c r="BQ131" s="83"/>
    </row>
    <row r="132" spans="1:69" s="58" customFormat="1" ht="80.099999999999994" customHeight="1" x14ac:dyDescent="0.25">
      <c r="A132" s="52"/>
      <c r="B132" s="53"/>
      <c r="C132" s="54"/>
      <c r="D132" s="53"/>
      <c r="E132" s="53"/>
      <c r="F132" s="53"/>
      <c r="G132" s="55"/>
      <c r="H132" s="55"/>
      <c r="I132" s="61" t="s">
        <v>828</v>
      </c>
      <c r="J132" s="57">
        <f>AR128</f>
        <v>1</v>
      </c>
      <c r="K132" s="60">
        <v>12.5</v>
      </c>
      <c r="L132" s="60"/>
      <c r="M132" s="60">
        <v>0.75</v>
      </c>
      <c r="N132" s="60">
        <v>1.53</v>
      </c>
      <c r="O132" s="60">
        <v>10.119999999999999</v>
      </c>
      <c r="P132" s="60">
        <v>0.1</v>
      </c>
      <c r="Q132" s="101">
        <f>M132+N132+O132+P132</f>
        <v>12.499999999999998</v>
      </c>
      <c r="R132" s="101"/>
      <c r="S132" s="89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33">
        <f t="shared" si="44"/>
        <v>0</v>
      </c>
      <c r="BO132" s="21"/>
      <c r="BP132" s="20"/>
      <c r="BQ132" s="83"/>
    </row>
    <row r="133" spans="1:69" s="58" customFormat="1" ht="80.099999999999994" customHeight="1" x14ac:dyDescent="0.25">
      <c r="A133" s="52"/>
      <c r="B133" s="53"/>
      <c r="C133" s="54"/>
      <c r="D133" s="53"/>
      <c r="E133" s="53"/>
      <c r="F133" s="53"/>
      <c r="G133" s="55"/>
      <c r="H133" s="55"/>
      <c r="I133" s="61" t="s">
        <v>829</v>
      </c>
      <c r="J133" s="57">
        <f>BA128</f>
        <v>0.04</v>
      </c>
      <c r="K133" s="57">
        <f>J133*930</f>
        <v>37.200000000000003</v>
      </c>
      <c r="L133" s="57"/>
      <c r="M133" s="64">
        <f>K133*0.08</f>
        <v>2.9760000000000004</v>
      </c>
      <c r="N133" s="64">
        <f>K133*0.86</f>
        <v>31.992000000000001</v>
      </c>
      <c r="O133" s="64">
        <v>0</v>
      </c>
      <c r="P133" s="64">
        <f>K133*0.06</f>
        <v>2.2320000000000002</v>
      </c>
      <c r="Q133" s="102">
        <f>SUM(M133:P133)</f>
        <v>37.200000000000003</v>
      </c>
      <c r="R133" s="122"/>
      <c r="S133" s="89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33">
        <f t="shared" si="44"/>
        <v>0</v>
      </c>
      <c r="BO133" s="21"/>
      <c r="BP133" s="20"/>
      <c r="BQ133" s="83"/>
    </row>
    <row r="134" spans="1:69" s="58" customFormat="1" ht="149.25" customHeight="1" x14ac:dyDescent="0.25">
      <c r="A134" s="52" t="s">
        <v>92</v>
      </c>
      <c r="B134" s="53" t="s">
        <v>241</v>
      </c>
      <c r="C134" s="54">
        <v>466.1</v>
      </c>
      <c r="D134" s="53" t="s">
        <v>390</v>
      </c>
      <c r="E134" s="53" t="s">
        <v>16</v>
      </c>
      <c r="F134" s="53" t="s">
        <v>541</v>
      </c>
      <c r="G134" s="55" t="s">
        <v>687</v>
      </c>
      <c r="H134" s="55" t="s">
        <v>17</v>
      </c>
      <c r="I134" s="61"/>
      <c r="J134" s="61"/>
      <c r="K134" s="57"/>
      <c r="L134" s="57"/>
      <c r="M134" s="57"/>
      <c r="N134" s="57"/>
      <c r="O134" s="57"/>
      <c r="P134" s="57"/>
      <c r="Q134" s="101"/>
      <c r="R134" s="101"/>
      <c r="S134" s="89" t="s">
        <v>877</v>
      </c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33">
        <f t="shared" si="44"/>
        <v>0</v>
      </c>
      <c r="BO134" s="21">
        <v>41918</v>
      </c>
      <c r="BP134" s="20" t="s">
        <v>878</v>
      </c>
      <c r="BQ134" s="83">
        <f t="shared" si="29"/>
        <v>0</v>
      </c>
    </row>
    <row r="135" spans="1:69" s="51" customFormat="1" ht="120" customHeight="1" x14ac:dyDescent="0.25">
      <c r="A135" s="45" t="s">
        <v>93</v>
      </c>
      <c r="B135" s="46" t="s">
        <v>242</v>
      </c>
      <c r="C135" s="47">
        <v>466.1</v>
      </c>
      <c r="D135" s="46" t="s">
        <v>391</v>
      </c>
      <c r="E135" s="46" t="s">
        <v>16</v>
      </c>
      <c r="F135" s="109" t="s">
        <v>542</v>
      </c>
      <c r="G135" s="48" t="s">
        <v>688</v>
      </c>
      <c r="H135" s="48" t="s">
        <v>17</v>
      </c>
      <c r="I135" s="48" t="s">
        <v>829</v>
      </c>
      <c r="J135" s="48"/>
      <c r="K135" s="50">
        <f t="shared" ref="K135:Q135" si="52">K136</f>
        <v>279</v>
      </c>
      <c r="L135" s="50">
        <f t="shared" si="52"/>
        <v>0</v>
      </c>
      <c r="M135" s="50">
        <f t="shared" si="52"/>
        <v>22.32</v>
      </c>
      <c r="N135" s="50">
        <f t="shared" si="52"/>
        <v>239.94</v>
      </c>
      <c r="O135" s="50">
        <f t="shared" si="52"/>
        <v>0</v>
      </c>
      <c r="P135" s="50">
        <f t="shared" si="52"/>
        <v>16.739999999999998</v>
      </c>
      <c r="Q135" s="101">
        <f t="shared" si="52"/>
        <v>279</v>
      </c>
      <c r="R135" s="101">
        <v>279</v>
      </c>
      <c r="S135" s="89" t="s">
        <v>879</v>
      </c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  <c r="AT135" s="84"/>
      <c r="AU135" s="84"/>
      <c r="AV135" s="84"/>
      <c r="AW135" s="84"/>
      <c r="AX135" s="84"/>
      <c r="AY135" s="84"/>
      <c r="AZ135" s="84"/>
      <c r="BA135" s="84">
        <v>0.3</v>
      </c>
      <c r="BB135" s="84"/>
      <c r="BC135" s="84">
        <f>Q136</f>
        <v>279</v>
      </c>
      <c r="BD135" s="84"/>
      <c r="BE135" s="84"/>
      <c r="BF135" s="84"/>
      <c r="BG135" s="84"/>
      <c r="BH135" s="84"/>
      <c r="BI135" s="84"/>
      <c r="BJ135" s="84"/>
      <c r="BK135" s="84"/>
      <c r="BL135" s="84"/>
      <c r="BM135" s="84"/>
      <c r="BN135" s="33">
        <f t="shared" si="44"/>
        <v>279</v>
      </c>
      <c r="BO135" s="85">
        <v>41935</v>
      </c>
      <c r="BP135" s="84"/>
      <c r="BQ135" s="82">
        <f t="shared" si="29"/>
        <v>0</v>
      </c>
    </row>
    <row r="136" spans="1:69" s="58" customFormat="1" ht="80.099999999999994" customHeight="1" x14ac:dyDescent="0.25">
      <c r="A136" s="52"/>
      <c r="B136" s="53"/>
      <c r="C136" s="54"/>
      <c r="D136" s="53"/>
      <c r="E136" s="53"/>
      <c r="F136" s="53"/>
      <c r="G136" s="55"/>
      <c r="H136" s="55"/>
      <c r="I136" s="61" t="s">
        <v>829</v>
      </c>
      <c r="J136" s="57">
        <f>BA135</f>
        <v>0.3</v>
      </c>
      <c r="K136" s="57">
        <f>J136*930</f>
        <v>279</v>
      </c>
      <c r="L136" s="57"/>
      <c r="M136" s="64">
        <f>K136*0.08</f>
        <v>22.32</v>
      </c>
      <c r="N136" s="64">
        <f>K136*0.86</f>
        <v>239.94</v>
      </c>
      <c r="O136" s="64">
        <v>0</v>
      </c>
      <c r="P136" s="64">
        <f>K136*0.06</f>
        <v>16.739999999999998</v>
      </c>
      <c r="Q136" s="102">
        <f>SUM(M136:P136)</f>
        <v>279</v>
      </c>
      <c r="R136" s="122"/>
      <c r="S136" s="89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33">
        <f t="shared" si="44"/>
        <v>0</v>
      </c>
      <c r="BO136" s="21"/>
      <c r="BP136" s="20"/>
      <c r="BQ136" s="83"/>
    </row>
    <row r="137" spans="1:69" s="51" customFormat="1" ht="189" customHeight="1" x14ac:dyDescent="0.25">
      <c r="A137" s="45" t="s">
        <v>94</v>
      </c>
      <c r="B137" s="46" t="s">
        <v>243</v>
      </c>
      <c r="C137" s="47">
        <v>466.1</v>
      </c>
      <c r="D137" s="46" t="s">
        <v>392</v>
      </c>
      <c r="E137" s="46" t="s">
        <v>16</v>
      </c>
      <c r="F137" s="46" t="s">
        <v>543</v>
      </c>
      <c r="G137" s="48" t="s">
        <v>689</v>
      </c>
      <c r="H137" s="48" t="s">
        <v>792</v>
      </c>
      <c r="I137" s="50" t="s">
        <v>982</v>
      </c>
      <c r="J137" s="50"/>
      <c r="K137" s="50">
        <f>K138+K139+K140+K141+K142</f>
        <v>594.24699999999996</v>
      </c>
      <c r="L137" s="50">
        <f t="shared" ref="L137:Q137" si="53">L138+L139+L140+L141+L142</f>
        <v>0</v>
      </c>
      <c r="M137" s="50">
        <f t="shared" si="53"/>
        <v>27.146000000000001</v>
      </c>
      <c r="N137" s="50">
        <f t="shared" si="53"/>
        <v>175.05500000000001</v>
      </c>
      <c r="O137" s="50">
        <f t="shared" si="53"/>
        <v>378.45799999999997</v>
      </c>
      <c r="P137" s="50">
        <f t="shared" si="53"/>
        <v>13.587999999999999</v>
      </c>
      <c r="Q137" s="101">
        <f t="shared" si="53"/>
        <v>594.24699999999996</v>
      </c>
      <c r="R137" s="101">
        <v>594.24699999999996</v>
      </c>
      <c r="S137" s="89" t="s">
        <v>880</v>
      </c>
      <c r="T137" s="84"/>
      <c r="U137" s="84"/>
      <c r="V137" s="84"/>
      <c r="W137" s="84"/>
      <c r="X137" s="84"/>
      <c r="Y137" s="84">
        <v>0.03</v>
      </c>
      <c r="Z137" s="84"/>
      <c r="AA137" s="84">
        <f>Q138</f>
        <v>28.799999999999997</v>
      </c>
      <c r="AB137" s="84"/>
      <c r="AC137" s="84"/>
      <c r="AD137" s="84"/>
      <c r="AE137" s="84"/>
      <c r="AF137" s="84">
        <v>1</v>
      </c>
      <c r="AG137" s="84"/>
      <c r="AH137" s="84">
        <f>Q139</f>
        <v>53.34</v>
      </c>
      <c r="AI137" s="84"/>
      <c r="AJ137" s="84"/>
      <c r="AK137" s="84"/>
      <c r="AL137" s="84"/>
      <c r="AM137" s="84"/>
      <c r="AN137" s="84"/>
      <c r="AO137" s="84"/>
      <c r="AP137" s="84" t="s">
        <v>876</v>
      </c>
      <c r="AQ137" s="84">
        <f>Q140</f>
        <v>388.00700000000001</v>
      </c>
      <c r="AR137" s="84">
        <v>1</v>
      </c>
      <c r="AS137" s="84">
        <f>Q141</f>
        <v>12.499999999999998</v>
      </c>
      <c r="AT137" s="84"/>
      <c r="AU137" s="84"/>
      <c r="AV137" s="84"/>
      <c r="AW137" s="84"/>
      <c r="AX137" s="84"/>
      <c r="AY137" s="84"/>
      <c r="AZ137" s="84"/>
      <c r="BA137" s="84" t="s">
        <v>881</v>
      </c>
      <c r="BB137" s="84"/>
      <c r="BC137" s="84">
        <f>Q142</f>
        <v>111.6</v>
      </c>
      <c r="BD137" s="84"/>
      <c r="BE137" s="84"/>
      <c r="BF137" s="84"/>
      <c r="BG137" s="84"/>
      <c r="BH137" s="84"/>
      <c r="BI137" s="84"/>
      <c r="BJ137" s="84"/>
      <c r="BK137" s="84"/>
      <c r="BL137" s="84"/>
      <c r="BM137" s="84"/>
      <c r="BN137" s="33">
        <f t="shared" si="44"/>
        <v>594.24699999999996</v>
      </c>
      <c r="BO137" s="85">
        <v>41984</v>
      </c>
      <c r="BP137" s="84"/>
      <c r="BQ137" s="82">
        <f t="shared" ref="BQ137:BQ200" si="54">BN137-Q137</f>
        <v>0</v>
      </c>
    </row>
    <row r="138" spans="1:69" s="58" customFormat="1" ht="80.099999999999994" customHeight="1" x14ac:dyDescent="0.25">
      <c r="A138" s="52"/>
      <c r="B138" s="53"/>
      <c r="C138" s="54"/>
      <c r="D138" s="53"/>
      <c r="E138" s="53"/>
      <c r="F138" s="53"/>
      <c r="G138" s="55"/>
      <c r="H138" s="55"/>
      <c r="I138" s="57" t="s">
        <v>822</v>
      </c>
      <c r="J138" s="57">
        <f>Y137</f>
        <v>0.03</v>
      </c>
      <c r="K138" s="60">
        <f>J138*960</f>
        <v>28.799999999999997</v>
      </c>
      <c r="L138" s="60"/>
      <c r="M138" s="60">
        <f>K138*0.08</f>
        <v>2.3039999999999998</v>
      </c>
      <c r="N138" s="60">
        <f>K138-M138-P138</f>
        <v>25.343999999999998</v>
      </c>
      <c r="O138" s="60">
        <v>0</v>
      </c>
      <c r="P138" s="60">
        <f>K138*0.04</f>
        <v>1.1519999999999999</v>
      </c>
      <c r="Q138" s="101">
        <f>M138+N138+O138+P138</f>
        <v>28.799999999999997</v>
      </c>
      <c r="R138" s="101"/>
      <c r="S138" s="89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33">
        <f t="shared" si="44"/>
        <v>0</v>
      </c>
      <c r="BO138" s="21"/>
      <c r="BP138" s="20"/>
      <c r="BQ138" s="83"/>
    </row>
    <row r="139" spans="1:69" s="58" customFormat="1" ht="80.099999999999994" customHeight="1" x14ac:dyDescent="0.25">
      <c r="A139" s="52"/>
      <c r="B139" s="53"/>
      <c r="C139" s="54"/>
      <c r="D139" s="53"/>
      <c r="E139" s="53"/>
      <c r="F139" s="53"/>
      <c r="G139" s="55"/>
      <c r="H139" s="55"/>
      <c r="I139" s="57" t="s">
        <v>825</v>
      </c>
      <c r="J139" s="57">
        <f>AF137</f>
        <v>1</v>
      </c>
      <c r="K139" s="60">
        <v>53.34</v>
      </c>
      <c r="L139" s="60"/>
      <c r="M139" s="60">
        <v>3.91</v>
      </c>
      <c r="N139" s="60">
        <v>10.51</v>
      </c>
      <c r="O139" s="60">
        <v>38.39</v>
      </c>
      <c r="P139" s="60">
        <v>0.53</v>
      </c>
      <c r="Q139" s="101">
        <f>M139+N139+O139+P139</f>
        <v>53.34</v>
      </c>
      <c r="R139" s="101"/>
      <c r="S139" s="89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33">
        <f t="shared" si="44"/>
        <v>0</v>
      </c>
      <c r="BO139" s="21"/>
      <c r="BP139" s="20"/>
      <c r="BQ139" s="83"/>
    </row>
    <row r="140" spans="1:69" s="58" customFormat="1" ht="80.099999999999994" customHeight="1" x14ac:dyDescent="0.25">
      <c r="A140" s="52"/>
      <c r="B140" s="53"/>
      <c r="C140" s="54"/>
      <c r="D140" s="53"/>
      <c r="E140" s="53"/>
      <c r="F140" s="53"/>
      <c r="G140" s="55"/>
      <c r="H140" s="55"/>
      <c r="I140" s="57" t="s">
        <v>5</v>
      </c>
      <c r="J140" s="57" t="str">
        <f>AP137</f>
        <v>КТП 160 кВА</v>
      </c>
      <c r="K140" s="57">
        <v>388.00700000000001</v>
      </c>
      <c r="L140" s="57"/>
      <c r="M140" s="57">
        <v>11.254</v>
      </c>
      <c r="N140" s="57">
        <v>41.695</v>
      </c>
      <c r="O140" s="57">
        <v>329.94799999999998</v>
      </c>
      <c r="P140" s="57">
        <v>5.1100000000000003</v>
      </c>
      <c r="Q140" s="101">
        <f>SUM(M140:P140)</f>
        <v>388.00700000000001</v>
      </c>
      <c r="R140" s="101"/>
      <c r="S140" s="89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33">
        <f t="shared" si="44"/>
        <v>0</v>
      </c>
      <c r="BO140" s="21"/>
      <c r="BP140" s="20"/>
      <c r="BQ140" s="83"/>
    </row>
    <row r="141" spans="1:69" s="58" customFormat="1" ht="80.099999999999994" customHeight="1" x14ac:dyDescent="0.25">
      <c r="A141" s="52"/>
      <c r="B141" s="53"/>
      <c r="C141" s="54"/>
      <c r="D141" s="53"/>
      <c r="E141" s="53"/>
      <c r="F141" s="53"/>
      <c r="G141" s="55"/>
      <c r="H141" s="55"/>
      <c r="I141" s="57" t="s">
        <v>828</v>
      </c>
      <c r="J141" s="57">
        <f>AR137</f>
        <v>1</v>
      </c>
      <c r="K141" s="60">
        <v>12.5</v>
      </c>
      <c r="L141" s="60"/>
      <c r="M141" s="60">
        <v>0.75</v>
      </c>
      <c r="N141" s="60">
        <v>1.53</v>
      </c>
      <c r="O141" s="60">
        <v>10.119999999999999</v>
      </c>
      <c r="P141" s="60">
        <v>0.1</v>
      </c>
      <c r="Q141" s="101">
        <f>M141+N141+O141+P141</f>
        <v>12.499999999999998</v>
      </c>
      <c r="R141" s="101"/>
      <c r="S141" s="89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33">
        <f t="shared" si="44"/>
        <v>0</v>
      </c>
      <c r="BO141" s="21"/>
      <c r="BP141" s="20"/>
      <c r="BQ141" s="83"/>
    </row>
    <row r="142" spans="1:69" s="58" customFormat="1" ht="130.5" customHeight="1" x14ac:dyDescent="0.25">
      <c r="A142" s="52"/>
      <c r="B142" s="53"/>
      <c r="C142" s="54"/>
      <c r="D142" s="53"/>
      <c r="E142" s="53"/>
      <c r="F142" s="53"/>
      <c r="G142" s="55"/>
      <c r="H142" s="55"/>
      <c r="I142" s="57" t="s">
        <v>829</v>
      </c>
      <c r="J142" s="57" t="str">
        <f>BA137</f>
        <v>0,12 совместным подвесом по ВЛ-10 кВ</v>
      </c>
      <c r="K142" s="57">
        <f>0.12*930</f>
        <v>111.6</v>
      </c>
      <c r="L142" s="57"/>
      <c r="M142" s="64">
        <f>K142*0.08</f>
        <v>8.927999999999999</v>
      </c>
      <c r="N142" s="64">
        <f>K142*0.86</f>
        <v>95.975999999999999</v>
      </c>
      <c r="O142" s="64">
        <v>0</v>
      </c>
      <c r="P142" s="64">
        <f>K142*0.06</f>
        <v>6.6959999999999997</v>
      </c>
      <c r="Q142" s="102">
        <f>SUM(M142:P142)</f>
        <v>111.6</v>
      </c>
      <c r="R142" s="122"/>
      <c r="S142" s="89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33">
        <f t="shared" ref="BN142:BN167" si="55">AA142+AH142+AQ142+AS142+BC142</f>
        <v>0</v>
      </c>
      <c r="BO142" s="21"/>
      <c r="BP142" s="20"/>
      <c r="BQ142" s="83"/>
    </row>
    <row r="143" spans="1:69" s="51" customFormat="1" ht="174" customHeight="1" x14ac:dyDescent="0.25">
      <c r="A143" s="45" t="s">
        <v>95</v>
      </c>
      <c r="B143" s="46" t="s">
        <v>244</v>
      </c>
      <c r="C143" s="47">
        <v>466.1</v>
      </c>
      <c r="D143" s="46" t="s">
        <v>393</v>
      </c>
      <c r="E143" s="46" t="s">
        <v>16</v>
      </c>
      <c r="F143" s="46" t="s">
        <v>544</v>
      </c>
      <c r="G143" s="48" t="s">
        <v>690</v>
      </c>
      <c r="H143" s="48" t="s">
        <v>793</v>
      </c>
      <c r="I143" s="50" t="s">
        <v>829</v>
      </c>
      <c r="J143" s="50"/>
      <c r="K143" s="50">
        <f t="shared" ref="K143:Q143" si="56">K144</f>
        <v>111.6</v>
      </c>
      <c r="L143" s="50">
        <f t="shared" si="56"/>
        <v>0</v>
      </c>
      <c r="M143" s="50">
        <f t="shared" si="56"/>
        <v>8.927999999999999</v>
      </c>
      <c r="N143" s="50">
        <f t="shared" si="56"/>
        <v>95.975999999999999</v>
      </c>
      <c r="O143" s="50">
        <f t="shared" si="56"/>
        <v>0</v>
      </c>
      <c r="P143" s="50">
        <f t="shared" si="56"/>
        <v>6.6959999999999997</v>
      </c>
      <c r="Q143" s="101">
        <f t="shared" si="56"/>
        <v>111.6</v>
      </c>
      <c r="R143" s="101">
        <v>111.6</v>
      </c>
      <c r="S143" s="89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  <c r="AU143" s="84"/>
      <c r="AV143" s="84"/>
      <c r="AW143" s="84"/>
      <c r="AX143" s="84"/>
      <c r="AY143" s="84"/>
      <c r="AZ143" s="84"/>
      <c r="BA143" s="84">
        <v>0.12</v>
      </c>
      <c r="BB143" s="84"/>
      <c r="BC143" s="84">
        <f>Q144</f>
        <v>111.6</v>
      </c>
      <c r="BD143" s="84"/>
      <c r="BE143" s="84"/>
      <c r="BF143" s="84"/>
      <c r="BG143" s="84"/>
      <c r="BH143" s="84"/>
      <c r="BI143" s="84"/>
      <c r="BJ143" s="84"/>
      <c r="BK143" s="84"/>
      <c r="BL143" s="84"/>
      <c r="BM143" s="84"/>
      <c r="BN143" s="33">
        <f t="shared" si="55"/>
        <v>111.6</v>
      </c>
      <c r="BO143" s="85">
        <v>41982</v>
      </c>
      <c r="BP143" s="84" t="s">
        <v>882</v>
      </c>
      <c r="BQ143" s="82">
        <f t="shared" si="54"/>
        <v>0</v>
      </c>
    </row>
    <row r="144" spans="1:69" s="58" customFormat="1" ht="80.099999999999994" customHeight="1" x14ac:dyDescent="0.25">
      <c r="A144" s="52"/>
      <c r="B144" s="53"/>
      <c r="C144" s="54"/>
      <c r="D144" s="53"/>
      <c r="E144" s="53"/>
      <c r="F144" s="53"/>
      <c r="G144" s="55"/>
      <c r="H144" s="55"/>
      <c r="I144" s="57" t="s">
        <v>829</v>
      </c>
      <c r="J144" s="57">
        <f>BA143</f>
        <v>0.12</v>
      </c>
      <c r="K144" s="57">
        <f>J144*930</f>
        <v>111.6</v>
      </c>
      <c r="L144" s="57"/>
      <c r="M144" s="64">
        <f>K144*0.08</f>
        <v>8.927999999999999</v>
      </c>
      <c r="N144" s="64">
        <f>K144*0.86</f>
        <v>95.975999999999999</v>
      </c>
      <c r="O144" s="64">
        <v>0</v>
      </c>
      <c r="P144" s="64">
        <f>K144*0.06</f>
        <v>6.6959999999999997</v>
      </c>
      <c r="Q144" s="102">
        <f>SUM(M144:P144)</f>
        <v>111.6</v>
      </c>
      <c r="R144" s="122"/>
      <c r="S144" s="89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33">
        <f t="shared" si="55"/>
        <v>0</v>
      </c>
      <c r="BO144" s="21"/>
      <c r="BP144" s="20"/>
      <c r="BQ144" s="83"/>
    </row>
    <row r="145" spans="1:69" s="51" customFormat="1" ht="120" customHeight="1" x14ac:dyDescent="0.25">
      <c r="A145" s="45" t="s">
        <v>96</v>
      </c>
      <c r="B145" s="46" t="s">
        <v>245</v>
      </c>
      <c r="C145" s="47">
        <v>466.1</v>
      </c>
      <c r="D145" s="46" t="s">
        <v>394</v>
      </c>
      <c r="E145" s="46" t="s">
        <v>16</v>
      </c>
      <c r="F145" s="46" t="s">
        <v>545</v>
      </c>
      <c r="G145" s="48" t="s">
        <v>691</v>
      </c>
      <c r="H145" s="48" t="s">
        <v>17</v>
      </c>
      <c r="I145" s="50" t="s">
        <v>829</v>
      </c>
      <c r="J145" s="50"/>
      <c r="K145" s="50">
        <f t="shared" ref="K145:Q145" si="57">K146</f>
        <v>83.7</v>
      </c>
      <c r="L145" s="50">
        <f t="shared" si="57"/>
        <v>0</v>
      </c>
      <c r="M145" s="50">
        <f t="shared" si="57"/>
        <v>6.6960000000000006</v>
      </c>
      <c r="N145" s="50">
        <f t="shared" si="57"/>
        <v>71.981999999999999</v>
      </c>
      <c r="O145" s="50">
        <f t="shared" si="57"/>
        <v>0</v>
      </c>
      <c r="P145" s="50">
        <f t="shared" si="57"/>
        <v>5.0220000000000002</v>
      </c>
      <c r="Q145" s="101">
        <f t="shared" si="57"/>
        <v>83.7</v>
      </c>
      <c r="R145" s="101">
        <v>83.7</v>
      </c>
      <c r="S145" s="89" t="s">
        <v>883</v>
      </c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4"/>
      <c r="AZ145" s="84"/>
      <c r="BA145" s="84">
        <v>0.09</v>
      </c>
      <c r="BB145" s="84"/>
      <c r="BC145" s="84">
        <f>Q146</f>
        <v>83.7</v>
      </c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33">
        <f t="shared" si="55"/>
        <v>83.7</v>
      </c>
      <c r="BO145" s="85">
        <v>41922</v>
      </c>
      <c r="BP145" s="84"/>
      <c r="BQ145" s="82">
        <f t="shared" si="54"/>
        <v>0</v>
      </c>
    </row>
    <row r="146" spans="1:69" s="58" customFormat="1" ht="80.099999999999994" customHeight="1" x14ac:dyDescent="0.25">
      <c r="A146" s="52"/>
      <c r="B146" s="53"/>
      <c r="C146" s="54"/>
      <c r="D146" s="53"/>
      <c r="E146" s="53"/>
      <c r="F146" s="53"/>
      <c r="G146" s="55"/>
      <c r="H146" s="55"/>
      <c r="I146" s="57" t="s">
        <v>829</v>
      </c>
      <c r="J146" s="57">
        <f>BA145</f>
        <v>0.09</v>
      </c>
      <c r="K146" s="57">
        <f>J146*930</f>
        <v>83.7</v>
      </c>
      <c r="L146" s="57"/>
      <c r="M146" s="64">
        <f>K146*0.08</f>
        <v>6.6960000000000006</v>
      </c>
      <c r="N146" s="64">
        <f>K146*0.86</f>
        <v>71.981999999999999</v>
      </c>
      <c r="O146" s="64">
        <v>0</v>
      </c>
      <c r="P146" s="64">
        <f>K146*0.06</f>
        <v>5.0220000000000002</v>
      </c>
      <c r="Q146" s="102">
        <f>SUM(M146:P146)</f>
        <v>83.7</v>
      </c>
      <c r="R146" s="122"/>
      <c r="S146" s="89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33">
        <f t="shared" si="55"/>
        <v>0</v>
      </c>
      <c r="BO146" s="21"/>
      <c r="BP146" s="20"/>
      <c r="BQ146" s="83"/>
    </row>
    <row r="147" spans="1:69" s="58" customFormat="1" ht="120" customHeight="1" x14ac:dyDescent="0.25">
      <c r="A147" s="52" t="s">
        <v>97</v>
      </c>
      <c r="B147" s="53" t="s">
        <v>246</v>
      </c>
      <c r="C147" s="54">
        <v>466.1</v>
      </c>
      <c r="D147" s="53" t="s">
        <v>395</v>
      </c>
      <c r="E147" s="53" t="s">
        <v>16</v>
      </c>
      <c r="F147" s="109" t="s">
        <v>546</v>
      </c>
      <c r="G147" s="55" t="s">
        <v>692</v>
      </c>
      <c r="H147" s="55" t="s">
        <v>17</v>
      </c>
      <c r="I147" s="57"/>
      <c r="J147" s="57"/>
      <c r="K147" s="57"/>
      <c r="L147" s="57"/>
      <c r="M147" s="57"/>
      <c r="N147" s="57"/>
      <c r="O147" s="57"/>
      <c r="P147" s="57"/>
      <c r="Q147" s="101"/>
      <c r="R147" s="101"/>
      <c r="S147" s="89" t="s">
        <v>884</v>
      </c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33">
        <f t="shared" si="55"/>
        <v>0</v>
      </c>
      <c r="BO147" s="21">
        <v>41939</v>
      </c>
      <c r="BP147" s="20" t="s">
        <v>885</v>
      </c>
      <c r="BQ147" s="83">
        <f t="shared" si="54"/>
        <v>0</v>
      </c>
    </row>
    <row r="148" spans="1:69" s="58" customFormat="1" ht="120" customHeight="1" x14ac:dyDescent="0.25">
      <c r="A148" s="52" t="s">
        <v>98</v>
      </c>
      <c r="B148" s="53" t="s">
        <v>247</v>
      </c>
      <c r="C148" s="54">
        <v>466.1</v>
      </c>
      <c r="D148" s="53" t="s">
        <v>396</v>
      </c>
      <c r="E148" s="53" t="s">
        <v>16</v>
      </c>
      <c r="F148" s="53" t="s">
        <v>547</v>
      </c>
      <c r="G148" s="55" t="s">
        <v>693</v>
      </c>
      <c r="H148" s="55" t="s">
        <v>17</v>
      </c>
      <c r="I148" s="57"/>
      <c r="J148" s="57"/>
      <c r="K148" s="57"/>
      <c r="L148" s="57"/>
      <c r="M148" s="57"/>
      <c r="N148" s="57"/>
      <c r="O148" s="57"/>
      <c r="P148" s="57"/>
      <c r="Q148" s="101"/>
      <c r="R148" s="101"/>
      <c r="S148" s="89" t="s">
        <v>886</v>
      </c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33">
        <f t="shared" si="55"/>
        <v>0</v>
      </c>
      <c r="BO148" s="21">
        <v>41922</v>
      </c>
      <c r="BP148" s="20" t="s">
        <v>887</v>
      </c>
      <c r="BQ148" s="83">
        <f t="shared" si="54"/>
        <v>0</v>
      </c>
    </row>
    <row r="149" spans="1:69" s="58" customFormat="1" ht="120" customHeight="1" x14ac:dyDescent="0.25">
      <c r="A149" s="52" t="s">
        <v>99</v>
      </c>
      <c r="B149" s="53" t="s">
        <v>248</v>
      </c>
      <c r="C149" s="54">
        <v>466.1</v>
      </c>
      <c r="D149" s="53" t="s">
        <v>397</v>
      </c>
      <c r="E149" s="53" t="s">
        <v>16</v>
      </c>
      <c r="F149" s="109" t="s">
        <v>548</v>
      </c>
      <c r="G149" s="55" t="s">
        <v>694</v>
      </c>
      <c r="H149" s="55" t="s">
        <v>787</v>
      </c>
      <c r="I149" s="57"/>
      <c r="J149" s="57"/>
      <c r="K149" s="57"/>
      <c r="L149" s="57"/>
      <c r="M149" s="57"/>
      <c r="N149" s="57"/>
      <c r="O149" s="57"/>
      <c r="P149" s="57"/>
      <c r="Q149" s="101"/>
      <c r="R149" s="101"/>
      <c r="S149" s="89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33">
        <f t="shared" si="55"/>
        <v>0</v>
      </c>
      <c r="BO149" s="21">
        <v>41979</v>
      </c>
      <c r="BP149" s="20" t="s">
        <v>888</v>
      </c>
      <c r="BQ149" s="83">
        <f t="shared" si="54"/>
        <v>0</v>
      </c>
    </row>
    <row r="150" spans="1:69" s="51" customFormat="1" ht="120" customHeight="1" x14ac:dyDescent="0.25">
      <c r="A150" s="45" t="s">
        <v>100</v>
      </c>
      <c r="B150" s="46" t="s">
        <v>249</v>
      </c>
      <c r="C150" s="47">
        <v>466.1</v>
      </c>
      <c r="D150" s="46" t="s">
        <v>398</v>
      </c>
      <c r="E150" s="46" t="s">
        <v>16</v>
      </c>
      <c r="F150" s="109" t="s">
        <v>549</v>
      </c>
      <c r="G150" s="48" t="s">
        <v>695</v>
      </c>
      <c r="H150" s="48" t="s">
        <v>17</v>
      </c>
      <c r="I150" s="50" t="s">
        <v>829</v>
      </c>
      <c r="J150" s="50"/>
      <c r="K150" s="50">
        <f t="shared" ref="K150:Q150" si="58">K151</f>
        <v>186</v>
      </c>
      <c r="L150" s="50">
        <f t="shared" si="58"/>
        <v>0</v>
      </c>
      <c r="M150" s="50">
        <f t="shared" si="58"/>
        <v>14.88</v>
      </c>
      <c r="N150" s="50">
        <f t="shared" si="58"/>
        <v>159.96</v>
      </c>
      <c r="O150" s="50">
        <f t="shared" si="58"/>
        <v>0</v>
      </c>
      <c r="P150" s="50">
        <f t="shared" si="58"/>
        <v>11.16</v>
      </c>
      <c r="Q150" s="101">
        <f t="shared" si="58"/>
        <v>186</v>
      </c>
      <c r="R150" s="101">
        <v>186</v>
      </c>
      <c r="S150" s="89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/>
      <c r="AQ150" s="84"/>
      <c r="AR150" s="84"/>
      <c r="AS150" s="84"/>
      <c r="AT150" s="84"/>
      <c r="AU150" s="84"/>
      <c r="AV150" s="84"/>
      <c r="AW150" s="84"/>
      <c r="AX150" s="84"/>
      <c r="AY150" s="84"/>
      <c r="AZ150" s="84"/>
      <c r="BA150" s="84">
        <v>0.2</v>
      </c>
      <c r="BB150" s="84"/>
      <c r="BC150" s="84">
        <f>Q151</f>
        <v>186</v>
      </c>
      <c r="BD150" s="84"/>
      <c r="BE150" s="84"/>
      <c r="BF150" s="84"/>
      <c r="BG150" s="84"/>
      <c r="BH150" s="84"/>
      <c r="BI150" s="84"/>
      <c r="BJ150" s="84"/>
      <c r="BK150" s="84"/>
      <c r="BL150" s="84"/>
      <c r="BM150" s="84"/>
      <c r="BN150" s="33">
        <f t="shared" si="55"/>
        <v>186</v>
      </c>
      <c r="BO150" s="85">
        <v>41923</v>
      </c>
      <c r="BP150" s="84"/>
      <c r="BQ150" s="82">
        <f t="shared" si="54"/>
        <v>0</v>
      </c>
    </row>
    <row r="151" spans="1:69" s="58" customFormat="1" ht="80.099999999999994" customHeight="1" x14ac:dyDescent="0.25">
      <c r="A151" s="52"/>
      <c r="B151" s="53"/>
      <c r="C151" s="54"/>
      <c r="D151" s="53"/>
      <c r="E151" s="53"/>
      <c r="F151" s="53"/>
      <c r="G151" s="55"/>
      <c r="H151" s="55"/>
      <c r="I151" s="57" t="s">
        <v>829</v>
      </c>
      <c r="J151" s="57">
        <f>BA150</f>
        <v>0.2</v>
      </c>
      <c r="K151" s="57">
        <f>J151*930</f>
        <v>186</v>
      </c>
      <c r="L151" s="57"/>
      <c r="M151" s="64">
        <f>K151*0.08</f>
        <v>14.88</v>
      </c>
      <c r="N151" s="64">
        <f>K151*0.86</f>
        <v>159.96</v>
      </c>
      <c r="O151" s="64">
        <v>0</v>
      </c>
      <c r="P151" s="64">
        <f>K151*0.06</f>
        <v>11.16</v>
      </c>
      <c r="Q151" s="102">
        <f>SUM(M151:P151)</f>
        <v>186</v>
      </c>
      <c r="R151" s="122"/>
      <c r="S151" s="89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33">
        <f t="shared" si="55"/>
        <v>0</v>
      </c>
      <c r="BO151" s="21"/>
      <c r="BP151" s="20"/>
      <c r="BQ151" s="83"/>
    </row>
    <row r="152" spans="1:69" s="58" customFormat="1" ht="144.75" customHeight="1" x14ac:dyDescent="0.25">
      <c r="A152" s="52" t="s">
        <v>101</v>
      </c>
      <c r="B152" s="53" t="s">
        <v>250</v>
      </c>
      <c r="C152" s="54">
        <v>466.1</v>
      </c>
      <c r="D152" s="53" t="s">
        <v>399</v>
      </c>
      <c r="E152" s="53" t="s">
        <v>16</v>
      </c>
      <c r="F152" s="53" t="s">
        <v>550</v>
      </c>
      <c r="G152" s="55" t="s">
        <v>696</v>
      </c>
      <c r="H152" s="55" t="s">
        <v>17</v>
      </c>
      <c r="I152" s="57"/>
      <c r="J152" s="57"/>
      <c r="K152" s="57"/>
      <c r="L152" s="57"/>
      <c r="M152" s="57"/>
      <c r="N152" s="57"/>
      <c r="O152" s="57"/>
      <c r="P152" s="57"/>
      <c r="Q152" s="101"/>
      <c r="R152" s="101"/>
      <c r="S152" s="89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33">
        <f t="shared" si="55"/>
        <v>0</v>
      </c>
      <c r="BO152" s="21">
        <v>41918</v>
      </c>
      <c r="BP152" s="20" t="s">
        <v>889</v>
      </c>
      <c r="BQ152" s="83">
        <f t="shared" si="54"/>
        <v>0</v>
      </c>
    </row>
    <row r="153" spans="1:69" s="51" customFormat="1" ht="120" customHeight="1" x14ac:dyDescent="0.25">
      <c r="A153" s="45" t="s">
        <v>102</v>
      </c>
      <c r="B153" s="46" t="s">
        <v>251</v>
      </c>
      <c r="C153" s="47">
        <v>466.1</v>
      </c>
      <c r="D153" s="46" t="s">
        <v>400</v>
      </c>
      <c r="E153" s="46" t="s">
        <v>16</v>
      </c>
      <c r="F153" s="46" t="s">
        <v>551</v>
      </c>
      <c r="G153" s="48" t="s">
        <v>697</v>
      </c>
      <c r="H153" s="48" t="s">
        <v>17</v>
      </c>
      <c r="I153" s="48" t="s">
        <v>829</v>
      </c>
      <c r="J153" s="50"/>
      <c r="K153" s="50">
        <f t="shared" ref="K153:Q153" si="59">K154</f>
        <v>74.400000000000006</v>
      </c>
      <c r="L153" s="50">
        <f t="shared" si="59"/>
        <v>0</v>
      </c>
      <c r="M153" s="50">
        <f t="shared" si="59"/>
        <v>5.9520000000000008</v>
      </c>
      <c r="N153" s="50">
        <f t="shared" si="59"/>
        <v>63.984000000000002</v>
      </c>
      <c r="O153" s="50">
        <f t="shared" si="59"/>
        <v>0</v>
      </c>
      <c r="P153" s="50">
        <f t="shared" si="59"/>
        <v>4.4640000000000004</v>
      </c>
      <c r="Q153" s="101">
        <f t="shared" si="59"/>
        <v>74.400000000000006</v>
      </c>
      <c r="R153" s="101">
        <v>74.400000000000006</v>
      </c>
      <c r="S153" s="89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4"/>
      <c r="AP153" s="84"/>
      <c r="AQ153" s="84"/>
      <c r="AR153" s="84"/>
      <c r="AS153" s="84"/>
      <c r="AT153" s="84"/>
      <c r="AU153" s="84"/>
      <c r="AV153" s="84"/>
      <c r="AW153" s="84"/>
      <c r="AX153" s="84"/>
      <c r="AY153" s="84"/>
      <c r="AZ153" s="84"/>
      <c r="BA153" s="84">
        <v>0.08</v>
      </c>
      <c r="BB153" s="84"/>
      <c r="BC153" s="84">
        <f>Q154</f>
        <v>74.400000000000006</v>
      </c>
      <c r="BD153" s="84"/>
      <c r="BE153" s="84"/>
      <c r="BF153" s="84"/>
      <c r="BG153" s="84"/>
      <c r="BH153" s="84"/>
      <c r="BI153" s="84"/>
      <c r="BJ153" s="84"/>
      <c r="BK153" s="84"/>
      <c r="BL153" s="84"/>
      <c r="BM153" s="84"/>
      <c r="BN153" s="33">
        <f t="shared" si="55"/>
        <v>74.400000000000006</v>
      </c>
      <c r="BO153" s="85">
        <v>41938</v>
      </c>
      <c r="BP153" s="84"/>
      <c r="BQ153" s="82">
        <f t="shared" si="54"/>
        <v>0</v>
      </c>
    </row>
    <row r="154" spans="1:69" s="58" customFormat="1" ht="120" customHeight="1" x14ac:dyDescent="0.25">
      <c r="A154" s="52"/>
      <c r="B154" s="53"/>
      <c r="C154" s="54"/>
      <c r="D154" s="53"/>
      <c r="E154" s="53"/>
      <c r="F154" s="53"/>
      <c r="G154" s="55"/>
      <c r="H154" s="55"/>
      <c r="I154" s="61" t="s">
        <v>829</v>
      </c>
      <c r="J154" s="57">
        <f>BA153</f>
        <v>0.08</v>
      </c>
      <c r="K154" s="57">
        <f>J154*930</f>
        <v>74.400000000000006</v>
      </c>
      <c r="L154" s="57"/>
      <c r="M154" s="64">
        <f>K154*0.08</f>
        <v>5.9520000000000008</v>
      </c>
      <c r="N154" s="64">
        <f>K154*0.86</f>
        <v>63.984000000000002</v>
      </c>
      <c r="O154" s="64">
        <v>0</v>
      </c>
      <c r="P154" s="64">
        <f>K154*0.06</f>
        <v>4.4640000000000004</v>
      </c>
      <c r="Q154" s="102">
        <f>SUM(M154:P154)</f>
        <v>74.400000000000006</v>
      </c>
      <c r="R154" s="122"/>
      <c r="S154" s="89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33">
        <f t="shared" si="55"/>
        <v>0</v>
      </c>
      <c r="BO154" s="21"/>
      <c r="BP154" s="20"/>
      <c r="BQ154" s="83"/>
    </row>
    <row r="155" spans="1:69" s="58" customFormat="1" ht="167.25" customHeight="1" x14ac:dyDescent="0.25">
      <c r="A155" s="52" t="s">
        <v>103</v>
      </c>
      <c r="B155" s="53" t="s">
        <v>252</v>
      </c>
      <c r="C155" s="54">
        <v>466.1</v>
      </c>
      <c r="D155" s="53" t="s">
        <v>401</v>
      </c>
      <c r="E155" s="53" t="s">
        <v>16</v>
      </c>
      <c r="F155" s="53" t="s">
        <v>552</v>
      </c>
      <c r="G155" s="55" t="s">
        <v>698</v>
      </c>
      <c r="H155" s="55" t="s">
        <v>17</v>
      </c>
      <c r="I155" s="61"/>
      <c r="J155" s="57"/>
      <c r="K155" s="57"/>
      <c r="L155" s="57"/>
      <c r="M155" s="57"/>
      <c r="N155" s="57"/>
      <c r="O155" s="57"/>
      <c r="P155" s="57"/>
      <c r="Q155" s="101"/>
      <c r="R155" s="101"/>
      <c r="S155" s="89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33">
        <f t="shared" si="55"/>
        <v>0</v>
      </c>
      <c r="BO155" s="21">
        <v>41929</v>
      </c>
      <c r="BP155" s="20" t="s">
        <v>890</v>
      </c>
      <c r="BQ155" s="83">
        <f t="shared" si="54"/>
        <v>0</v>
      </c>
    </row>
    <row r="156" spans="1:69" s="51" customFormat="1" ht="120" customHeight="1" x14ac:dyDescent="0.25">
      <c r="A156" s="45" t="s">
        <v>104</v>
      </c>
      <c r="B156" s="46" t="s">
        <v>253</v>
      </c>
      <c r="C156" s="47">
        <v>466.1</v>
      </c>
      <c r="D156" s="46" t="s">
        <v>402</v>
      </c>
      <c r="E156" s="46" t="s">
        <v>16</v>
      </c>
      <c r="F156" s="46" t="s">
        <v>553</v>
      </c>
      <c r="G156" s="48" t="s">
        <v>699</v>
      </c>
      <c r="H156" s="48" t="s">
        <v>17</v>
      </c>
      <c r="I156" s="48" t="s">
        <v>829</v>
      </c>
      <c r="J156" s="50"/>
      <c r="K156" s="50">
        <f t="shared" ref="K156:Q156" si="60">K157</f>
        <v>418.5</v>
      </c>
      <c r="L156" s="50">
        <f t="shared" si="60"/>
        <v>0</v>
      </c>
      <c r="M156" s="50">
        <f t="shared" si="60"/>
        <v>33.480000000000004</v>
      </c>
      <c r="N156" s="50">
        <f t="shared" si="60"/>
        <v>359.90999999999997</v>
      </c>
      <c r="O156" s="50">
        <f t="shared" si="60"/>
        <v>0</v>
      </c>
      <c r="P156" s="50">
        <f t="shared" si="60"/>
        <v>25.11</v>
      </c>
      <c r="Q156" s="101">
        <f t="shared" si="60"/>
        <v>418.5</v>
      </c>
      <c r="R156" s="101">
        <v>418.5</v>
      </c>
      <c r="S156" s="89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/>
      <c r="AP156" s="84"/>
      <c r="AQ156" s="84"/>
      <c r="AR156" s="84"/>
      <c r="AS156" s="84"/>
      <c r="AT156" s="84"/>
      <c r="AU156" s="84"/>
      <c r="AV156" s="84"/>
      <c r="AW156" s="84"/>
      <c r="AX156" s="84"/>
      <c r="AY156" s="84"/>
      <c r="AZ156" s="84"/>
      <c r="BA156" s="84">
        <v>0.45</v>
      </c>
      <c r="BB156" s="84"/>
      <c r="BC156" s="84">
        <f>Q157</f>
        <v>418.5</v>
      </c>
      <c r="BD156" s="84"/>
      <c r="BE156" s="84"/>
      <c r="BF156" s="84"/>
      <c r="BG156" s="84"/>
      <c r="BH156" s="84"/>
      <c r="BI156" s="84"/>
      <c r="BJ156" s="84"/>
      <c r="BK156" s="84"/>
      <c r="BL156" s="84"/>
      <c r="BM156" s="84"/>
      <c r="BN156" s="33">
        <f t="shared" si="55"/>
        <v>418.5</v>
      </c>
      <c r="BO156" s="85">
        <v>41921</v>
      </c>
      <c r="BP156" s="84"/>
      <c r="BQ156" s="82">
        <f t="shared" si="54"/>
        <v>0</v>
      </c>
    </row>
    <row r="157" spans="1:69" s="58" customFormat="1" ht="120" customHeight="1" x14ac:dyDescent="0.25">
      <c r="A157" s="52"/>
      <c r="B157" s="53"/>
      <c r="C157" s="54"/>
      <c r="D157" s="53"/>
      <c r="E157" s="53"/>
      <c r="F157" s="53"/>
      <c r="G157" s="55"/>
      <c r="H157" s="55"/>
      <c r="I157" s="61" t="s">
        <v>829</v>
      </c>
      <c r="J157" s="57">
        <f>BA156</f>
        <v>0.45</v>
      </c>
      <c r="K157" s="57">
        <f>J157*930</f>
        <v>418.5</v>
      </c>
      <c r="L157" s="57"/>
      <c r="M157" s="64">
        <f>K157*0.08</f>
        <v>33.480000000000004</v>
      </c>
      <c r="N157" s="64">
        <f>K157*0.86</f>
        <v>359.90999999999997</v>
      </c>
      <c r="O157" s="64">
        <v>0</v>
      </c>
      <c r="P157" s="64">
        <f>K157*0.06</f>
        <v>25.11</v>
      </c>
      <c r="Q157" s="102">
        <f>SUM(M157:P157)</f>
        <v>418.5</v>
      </c>
      <c r="R157" s="122"/>
      <c r="S157" s="89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33">
        <f t="shared" si="55"/>
        <v>0</v>
      </c>
      <c r="BO157" s="21"/>
      <c r="BP157" s="20"/>
      <c r="BQ157" s="83"/>
    </row>
    <row r="158" spans="1:69" s="51" customFormat="1" ht="152.25" customHeight="1" x14ac:dyDescent="0.25">
      <c r="A158" s="45" t="s">
        <v>105</v>
      </c>
      <c r="B158" s="46" t="s">
        <v>254</v>
      </c>
      <c r="C158" s="47">
        <v>466.1</v>
      </c>
      <c r="D158" s="46" t="s">
        <v>403</v>
      </c>
      <c r="E158" s="46" t="s">
        <v>16</v>
      </c>
      <c r="F158" s="46" t="s">
        <v>554</v>
      </c>
      <c r="G158" s="48" t="s">
        <v>700</v>
      </c>
      <c r="H158" s="48" t="s">
        <v>718</v>
      </c>
      <c r="I158" s="48" t="s">
        <v>829</v>
      </c>
      <c r="J158" s="50"/>
      <c r="K158" s="50">
        <f t="shared" ref="K158:Q158" si="61">K159</f>
        <v>46.5</v>
      </c>
      <c r="L158" s="50">
        <f t="shared" si="61"/>
        <v>0</v>
      </c>
      <c r="M158" s="50">
        <f t="shared" si="61"/>
        <v>3.72</v>
      </c>
      <c r="N158" s="50">
        <f t="shared" si="61"/>
        <v>39.99</v>
      </c>
      <c r="O158" s="50">
        <f t="shared" si="61"/>
        <v>0</v>
      </c>
      <c r="P158" s="50">
        <f t="shared" si="61"/>
        <v>2.79</v>
      </c>
      <c r="Q158" s="101">
        <f t="shared" si="61"/>
        <v>46.5</v>
      </c>
      <c r="R158" s="101">
        <v>46.5</v>
      </c>
      <c r="S158" s="89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  <c r="AT158" s="84"/>
      <c r="AU158" s="84"/>
      <c r="AV158" s="84"/>
      <c r="AW158" s="84"/>
      <c r="AX158" s="84"/>
      <c r="AY158" s="84"/>
      <c r="AZ158" s="84"/>
      <c r="BA158" s="84">
        <v>0.05</v>
      </c>
      <c r="BB158" s="84"/>
      <c r="BC158" s="84">
        <f>Q159</f>
        <v>46.5</v>
      </c>
      <c r="BD158" s="84"/>
      <c r="BE158" s="84"/>
      <c r="BF158" s="84"/>
      <c r="BG158" s="84"/>
      <c r="BH158" s="84"/>
      <c r="BI158" s="84"/>
      <c r="BJ158" s="84"/>
      <c r="BK158" s="84"/>
      <c r="BL158" s="84"/>
      <c r="BM158" s="84"/>
      <c r="BN158" s="33">
        <f t="shared" si="55"/>
        <v>46.5</v>
      </c>
      <c r="BO158" s="85">
        <v>41991</v>
      </c>
      <c r="BP158" s="84" t="s">
        <v>891</v>
      </c>
      <c r="BQ158" s="82">
        <f t="shared" si="54"/>
        <v>0</v>
      </c>
    </row>
    <row r="159" spans="1:69" s="58" customFormat="1" ht="80.099999999999994" customHeight="1" x14ac:dyDescent="0.25">
      <c r="A159" s="52"/>
      <c r="B159" s="53"/>
      <c r="C159" s="54"/>
      <c r="D159" s="53"/>
      <c r="E159" s="53"/>
      <c r="F159" s="53"/>
      <c r="G159" s="55"/>
      <c r="H159" s="55"/>
      <c r="I159" s="61" t="s">
        <v>829</v>
      </c>
      <c r="J159" s="57">
        <f>BA158</f>
        <v>0.05</v>
      </c>
      <c r="K159" s="57">
        <f>J159*930</f>
        <v>46.5</v>
      </c>
      <c r="L159" s="57"/>
      <c r="M159" s="64">
        <f>K159*0.08</f>
        <v>3.72</v>
      </c>
      <c r="N159" s="64">
        <f>K159*0.86</f>
        <v>39.99</v>
      </c>
      <c r="O159" s="64">
        <v>0</v>
      </c>
      <c r="P159" s="64">
        <f>K159*0.06</f>
        <v>2.79</v>
      </c>
      <c r="Q159" s="102">
        <f>SUM(M159:P159)</f>
        <v>46.5</v>
      </c>
      <c r="R159" s="122"/>
      <c r="S159" s="89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33">
        <f t="shared" si="55"/>
        <v>0</v>
      </c>
      <c r="BO159" s="21"/>
      <c r="BP159" s="20"/>
      <c r="BQ159" s="83"/>
    </row>
    <row r="160" spans="1:69" s="58" customFormat="1" ht="356.25" x14ac:dyDescent="0.25">
      <c r="A160" s="52" t="s">
        <v>106</v>
      </c>
      <c r="B160" s="53" t="s">
        <v>255</v>
      </c>
      <c r="C160" s="54">
        <v>466.1</v>
      </c>
      <c r="D160" s="53" t="s">
        <v>404</v>
      </c>
      <c r="E160" s="53" t="s">
        <v>16</v>
      </c>
      <c r="F160" s="53" t="s">
        <v>555</v>
      </c>
      <c r="G160" s="55" t="s">
        <v>701</v>
      </c>
      <c r="H160" s="55" t="s">
        <v>17</v>
      </c>
      <c r="I160" s="61"/>
      <c r="J160" s="57"/>
      <c r="K160" s="57"/>
      <c r="L160" s="57"/>
      <c r="M160" s="57"/>
      <c r="N160" s="57"/>
      <c r="O160" s="57"/>
      <c r="P160" s="57"/>
      <c r="Q160" s="101"/>
      <c r="R160" s="101"/>
      <c r="S160" s="89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33">
        <f t="shared" si="55"/>
        <v>0</v>
      </c>
      <c r="BO160" s="21">
        <v>41918</v>
      </c>
      <c r="BP160" s="20" t="s">
        <v>892</v>
      </c>
      <c r="BQ160" s="83">
        <f t="shared" si="54"/>
        <v>0</v>
      </c>
    </row>
    <row r="161" spans="1:69" s="58" customFormat="1" ht="120" customHeight="1" x14ac:dyDescent="0.25">
      <c r="A161" s="52" t="s">
        <v>107</v>
      </c>
      <c r="B161" s="53" t="s">
        <v>256</v>
      </c>
      <c r="C161" s="54">
        <v>466.1</v>
      </c>
      <c r="D161" s="53" t="s">
        <v>405</v>
      </c>
      <c r="E161" s="53" t="s">
        <v>16</v>
      </c>
      <c r="F161" s="109" t="s">
        <v>556</v>
      </c>
      <c r="G161" s="55" t="s">
        <v>702</v>
      </c>
      <c r="H161" s="55" t="s">
        <v>17</v>
      </c>
      <c r="I161" s="61"/>
      <c r="J161" s="57"/>
      <c r="K161" s="57"/>
      <c r="L161" s="57"/>
      <c r="M161" s="57"/>
      <c r="N161" s="57"/>
      <c r="O161" s="57"/>
      <c r="P161" s="57"/>
      <c r="Q161" s="101"/>
      <c r="R161" s="101"/>
      <c r="S161" s="89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33">
        <f t="shared" si="55"/>
        <v>0</v>
      </c>
      <c r="BO161" s="21">
        <v>41923</v>
      </c>
      <c r="BP161" s="20" t="s">
        <v>893</v>
      </c>
      <c r="BQ161" s="83">
        <f t="shared" si="54"/>
        <v>0</v>
      </c>
    </row>
    <row r="162" spans="1:69" s="58" customFormat="1" ht="300" x14ac:dyDescent="0.25">
      <c r="A162" s="52" t="s">
        <v>108</v>
      </c>
      <c r="B162" s="53" t="s">
        <v>257</v>
      </c>
      <c r="C162" s="54">
        <v>466.1</v>
      </c>
      <c r="D162" s="53" t="s">
        <v>406</v>
      </c>
      <c r="E162" s="53" t="s">
        <v>16</v>
      </c>
      <c r="F162" s="53" t="s">
        <v>557</v>
      </c>
      <c r="G162" s="55" t="s">
        <v>703</v>
      </c>
      <c r="H162" s="55" t="s">
        <v>794</v>
      </c>
      <c r="I162" s="61"/>
      <c r="J162" s="57"/>
      <c r="K162" s="57"/>
      <c r="L162" s="57"/>
      <c r="M162" s="57"/>
      <c r="N162" s="57"/>
      <c r="O162" s="57"/>
      <c r="P162" s="57"/>
      <c r="Q162" s="101"/>
      <c r="R162" s="101"/>
      <c r="S162" s="89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33">
        <f t="shared" si="55"/>
        <v>0</v>
      </c>
      <c r="BO162" s="21">
        <v>41989</v>
      </c>
      <c r="BP162" s="20" t="s">
        <v>894</v>
      </c>
      <c r="BQ162" s="83">
        <f t="shared" si="54"/>
        <v>0</v>
      </c>
    </row>
    <row r="163" spans="1:69" s="51" customFormat="1" ht="120" customHeight="1" x14ac:dyDescent="0.25">
      <c r="A163" s="45" t="s">
        <v>109</v>
      </c>
      <c r="B163" s="46" t="s">
        <v>258</v>
      </c>
      <c r="C163" s="47">
        <v>466.1</v>
      </c>
      <c r="D163" s="46" t="s">
        <v>407</v>
      </c>
      <c r="E163" s="46" t="s">
        <v>19</v>
      </c>
      <c r="F163" s="46" t="s">
        <v>558</v>
      </c>
      <c r="G163" s="117" t="s">
        <v>704</v>
      </c>
      <c r="H163" s="48" t="s">
        <v>17</v>
      </c>
      <c r="I163" s="48" t="s">
        <v>829</v>
      </c>
      <c r="J163" s="50"/>
      <c r="K163" s="50">
        <f t="shared" ref="K163:Q163" si="62">K164</f>
        <v>120.9</v>
      </c>
      <c r="L163" s="50">
        <f t="shared" si="62"/>
        <v>0</v>
      </c>
      <c r="M163" s="50">
        <f t="shared" si="62"/>
        <v>9.6720000000000006</v>
      </c>
      <c r="N163" s="50">
        <f t="shared" si="62"/>
        <v>103.974</v>
      </c>
      <c r="O163" s="50">
        <f t="shared" si="62"/>
        <v>0</v>
      </c>
      <c r="P163" s="50">
        <f t="shared" si="62"/>
        <v>7.2540000000000004</v>
      </c>
      <c r="Q163" s="101">
        <f t="shared" si="62"/>
        <v>120.9</v>
      </c>
      <c r="R163" s="101">
        <v>120.9</v>
      </c>
      <c r="S163" s="89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  <c r="AU163" s="84"/>
      <c r="AV163" s="84"/>
      <c r="AW163" s="84"/>
      <c r="AX163" s="84"/>
      <c r="AY163" s="84"/>
      <c r="AZ163" s="84"/>
      <c r="BA163" s="84">
        <v>0.13</v>
      </c>
      <c r="BB163" s="84"/>
      <c r="BC163" s="84">
        <f>Q164</f>
        <v>120.9</v>
      </c>
      <c r="BD163" s="84"/>
      <c r="BE163" s="84"/>
      <c r="BF163" s="84"/>
      <c r="BG163" s="84"/>
      <c r="BH163" s="84"/>
      <c r="BI163" s="84"/>
      <c r="BJ163" s="84"/>
      <c r="BK163" s="84"/>
      <c r="BL163" s="84"/>
      <c r="BM163" s="84"/>
      <c r="BN163" s="33">
        <f t="shared" si="55"/>
        <v>120.9</v>
      </c>
      <c r="BO163" s="85">
        <v>41922</v>
      </c>
      <c r="BP163" s="84"/>
      <c r="BQ163" s="82">
        <f t="shared" si="54"/>
        <v>0</v>
      </c>
    </row>
    <row r="164" spans="1:69" s="58" customFormat="1" ht="80.099999999999994" customHeight="1" x14ac:dyDescent="0.25">
      <c r="A164" s="52"/>
      <c r="B164" s="53"/>
      <c r="C164" s="54"/>
      <c r="D164" s="53"/>
      <c r="E164" s="53"/>
      <c r="F164" s="53"/>
      <c r="G164" s="55"/>
      <c r="H164" s="55"/>
      <c r="I164" s="61" t="s">
        <v>829</v>
      </c>
      <c r="J164" s="57">
        <f>BA163</f>
        <v>0.13</v>
      </c>
      <c r="K164" s="57">
        <f>J164*930</f>
        <v>120.9</v>
      </c>
      <c r="L164" s="57"/>
      <c r="M164" s="64">
        <f>K164*0.08</f>
        <v>9.6720000000000006</v>
      </c>
      <c r="N164" s="64">
        <f>K164*0.86</f>
        <v>103.974</v>
      </c>
      <c r="O164" s="64">
        <v>0</v>
      </c>
      <c r="P164" s="64">
        <f>K164*0.06</f>
        <v>7.2540000000000004</v>
      </c>
      <c r="Q164" s="102">
        <f>SUM(M164:P164)</f>
        <v>120.9</v>
      </c>
      <c r="R164" s="122"/>
      <c r="S164" s="89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33">
        <f t="shared" si="55"/>
        <v>0</v>
      </c>
      <c r="BO164" s="21"/>
      <c r="BP164" s="20"/>
      <c r="BQ164" s="83"/>
    </row>
    <row r="165" spans="1:69" s="58" customFormat="1" ht="120" customHeight="1" x14ac:dyDescent="0.25">
      <c r="A165" s="52" t="s">
        <v>110</v>
      </c>
      <c r="B165" s="53" t="s">
        <v>259</v>
      </c>
      <c r="C165" s="54">
        <v>466.1</v>
      </c>
      <c r="D165" s="53" t="s">
        <v>408</v>
      </c>
      <c r="E165" s="53" t="s">
        <v>16</v>
      </c>
      <c r="F165" s="53" t="s">
        <v>559</v>
      </c>
      <c r="G165" s="55" t="s">
        <v>705</v>
      </c>
      <c r="H165" s="55" t="s">
        <v>794</v>
      </c>
      <c r="I165" s="61"/>
      <c r="J165" s="57"/>
      <c r="K165" s="57"/>
      <c r="L165" s="57"/>
      <c r="M165" s="57"/>
      <c r="N165" s="57"/>
      <c r="O165" s="57"/>
      <c r="P165" s="57"/>
      <c r="Q165" s="101"/>
      <c r="R165" s="101"/>
      <c r="S165" s="89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33">
        <f t="shared" si="55"/>
        <v>0</v>
      </c>
      <c r="BO165" s="21">
        <v>41982</v>
      </c>
      <c r="BP165" s="20" t="s">
        <v>895</v>
      </c>
      <c r="BQ165" s="83">
        <f t="shared" si="54"/>
        <v>0</v>
      </c>
    </row>
    <row r="166" spans="1:69" s="51" customFormat="1" ht="168.75" customHeight="1" x14ac:dyDescent="0.25">
      <c r="A166" s="45" t="s">
        <v>111</v>
      </c>
      <c r="B166" s="46" t="s">
        <v>260</v>
      </c>
      <c r="C166" s="47">
        <v>466.1</v>
      </c>
      <c r="D166" s="46" t="s">
        <v>409</v>
      </c>
      <c r="E166" s="46" t="s">
        <v>16</v>
      </c>
      <c r="F166" s="109" t="s">
        <v>560</v>
      </c>
      <c r="G166" s="48" t="s">
        <v>706</v>
      </c>
      <c r="H166" s="48" t="s">
        <v>795</v>
      </c>
      <c r="I166" s="48" t="s">
        <v>829</v>
      </c>
      <c r="J166" s="50"/>
      <c r="K166" s="50">
        <f t="shared" ref="K166:Q166" si="63">K167</f>
        <v>74.400000000000006</v>
      </c>
      <c r="L166" s="50">
        <f t="shared" si="63"/>
        <v>0</v>
      </c>
      <c r="M166" s="50">
        <f t="shared" si="63"/>
        <v>5.9520000000000008</v>
      </c>
      <c r="N166" s="50">
        <f t="shared" si="63"/>
        <v>63.984000000000002</v>
      </c>
      <c r="O166" s="50">
        <f t="shared" si="63"/>
        <v>0</v>
      </c>
      <c r="P166" s="50">
        <f t="shared" si="63"/>
        <v>4.4640000000000004</v>
      </c>
      <c r="Q166" s="101">
        <f t="shared" si="63"/>
        <v>74.400000000000006</v>
      </c>
      <c r="R166" s="101">
        <v>74.400000000000006</v>
      </c>
      <c r="S166" s="89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  <c r="AT166" s="84"/>
      <c r="AU166" s="84"/>
      <c r="AV166" s="84"/>
      <c r="AW166" s="84"/>
      <c r="AX166" s="84"/>
      <c r="AY166" s="84"/>
      <c r="AZ166" s="84"/>
      <c r="BA166" s="84">
        <v>0.08</v>
      </c>
      <c r="BB166" s="84"/>
      <c r="BC166" s="84">
        <f>Q167</f>
        <v>74.400000000000006</v>
      </c>
      <c r="BD166" s="84"/>
      <c r="BE166" s="84"/>
      <c r="BF166" s="84"/>
      <c r="BG166" s="84"/>
      <c r="BH166" s="84"/>
      <c r="BI166" s="84"/>
      <c r="BJ166" s="84"/>
      <c r="BK166" s="84"/>
      <c r="BL166" s="84"/>
      <c r="BM166" s="84"/>
      <c r="BN166" s="33">
        <f t="shared" si="55"/>
        <v>74.400000000000006</v>
      </c>
      <c r="BO166" s="85">
        <v>41993</v>
      </c>
      <c r="BP166" s="84" t="s">
        <v>896</v>
      </c>
      <c r="BQ166" s="82">
        <f t="shared" si="54"/>
        <v>0</v>
      </c>
    </row>
    <row r="167" spans="1:69" s="58" customFormat="1" ht="80.099999999999994" customHeight="1" x14ac:dyDescent="0.25">
      <c r="A167" s="52"/>
      <c r="B167" s="53"/>
      <c r="C167" s="54"/>
      <c r="D167" s="53"/>
      <c r="E167" s="53"/>
      <c r="F167" s="53"/>
      <c r="G167" s="55"/>
      <c r="H167" s="55"/>
      <c r="I167" s="61" t="s">
        <v>829</v>
      </c>
      <c r="J167" s="57">
        <f>BA166</f>
        <v>0.08</v>
      </c>
      <c r="K167" s="57">
        <f>J167*930</f>
        <v>74.400000000000006</v>
      </c>
      <c r="L167" s="57"/>
      <c r="M167" s="64">
        <f>K167*0.08</f>
        <v>5.9520000000000008</v>
      </c>
      <c r="N167" s="64">
        <f>K167*0.86</f>
        <v>63.984000000000002</v>
      </c>
      <c r="O167" s="64">
        <v>0</v>
      </c>
      <c r="P167" s="64">
        <f>K167*0.06</f>
        <v>4.4640000000000004</v>
      </c>
      <c r="Q167" s="102">
        <f>SUM(M167:P167)</f>
        <v>74.400000000000006</v>
      </c>
      <c r="R167" s="122"/>
      <c r="S167" s="89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33">
        <f t="shared" si="55"/>
        <v>0</v>
      </c>
      <c r="BO167" s="21"/>
      <c r="BP167" s="20"/>
      <c r="BQ167" s="83"/>
    </row>
    <row r="168" spans="1:69" s="51" customFormat="1" ht="151.5" customHeight="1" x14ac:dyDescent="0.25">
      <c r="A168" s="45" t="s">
        <v>112</v>
      </c>
      <c r="B168" s="46" t="s">
        <v>261</v>
      </c>
      <c r="C168" s="47">
        <v>466.1</v>
      </c>
      <c r="D168" s="46" t="s">
        <v>410</v>
      </c>
      <c r="E168" s="46" t="s">
        <v>16</v>
      </c>
      <c r="F168" s="46" t="s">
        <v>561</v>
      </c>
      <c r="G168" s="48" t="s">
        <v>707</v>
      </c>
      <c r="H168" s="48" t="s">
        <v>796</v>
      </c>
      <c r="I168" s="49" t="s">
        <v>977</v>
      </c>
      <c r="J168" s="48"/>
      <c r="K168" s="50">
        <f>K169+K170</f>
        <v>101.2</v>
      </c>
      <c r="L168" s="50">
        <f t="shared" ref="L168:Q168" si="64">L169+L170</f>
        <v>0</v>
      </c>
      <c r="M168" s="50">
        <f t="shared" si="64"/>
        <v>7.7</v>
      </c>
      <c r="N168" s="50">
        <f t="shared" si="64"/>
        <v>81.14</v>
      </c>
      <c r="O168" s="50">
        <f t="shared" si="64"/>
        <v>6.7</v>
      </c>
      <c r="P168" s="50">
        <f t="shared" si="64"/>
        <v>5.66</v>
      </c>
      <c r="Q168" s="101">
        <f t="shared" si="64"/>
        <v>101.2</v>
      </c>
      <c r="R168" s="101">
        <v>101.2</v>
      </c>
      <c r="S168" s="89" t="s">
        <v>897</v>
      </c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4"/>
      <c r="AP168" s="84"/>
      <c r="AQ168" s="84"/>
      <c r="AR168" s="84"/>
      <c r="AS168" s="84"/>
      <c r="AT168" s="84"/>
      <c r="AU168" s="84"/>
      <c r="AV168" s="84"/>
      <c r="AW168" s="84"/>
      <c r="AX168" s="84" t="s">
        <v>898</v>
      </c>
      <c r="AY168" s="84"/>
      <c r="AZ168" s="84">
        <f>Q169</f>
        <v>8.2000000000000011</v>
      </c>
      <c r="BA168" s="84">
        <v>0.1</v>
      </c>
      <c r="BB168" s="84"/>
      <c r="BC168" s="84">
        <f>Q170</f>
        <v>93</v>
      </c>
      <c r="BD168" s="84"/>
      <c r="BE168" s="84"/>
      <c r="BF168" s="84"/>
      <c r="BG168" s="84"/>
      <c r="BH168" s="84"/>
      <c r="BI168" s="84"/>
      <c r="BJ168" s="84"/>
      <c r="BK168" s="84"/>
      <c r="BL168" s="84"/>
      <c r="BM168" s="84"/>
      <c r="BN168" s="33">
        <f>AA168+AH168+AQ168+AS168+BC168+AZ168</f>
        <v>101.2</v>
      </c>
      <c r="BO168" s="85">
        <v>41982</v>
      </c>
      <c r="BP168" s="84"/>
      <c r="BQ168" s="82">
        <f t="shared" si="54"/>
        <v>0</v>
      </c>
    </row>
    <row r="169" spans="1:69" s="58" customFormat="1" ht="80.099999999999994" customHeight="1" x14ac:dyDescent="0.25">
      <c r="A169" s="52"/>
      <c r="B169" s="53"/>
      <c r="C169" s="54"/>
      <c r="D169" s="53"/>
      <c r="E169" s="53"/>
      <c r="F169" s="53"/>
      <c r="G169" s="55"/>
      <c r="H169" s="55"/>
      <c r="I169" s="71" t="s">
        <v>8</v>
      </c>
      <c r="J169" s="64" t="str">
        <f>AX168</f>
        <v>Монтаж автоматического выключателя в РУ-0,4 кВ ТП 10/0,4 кВ</v>
      </c>
      <c r="K169" s="57">
        <v>8.1999999999999993</v>
      </c>
      <c r="L169" s="57"/>
      <c r="M169" s="57">
        <v>0.26</v>
      </c>
      <c r="N169" s="57">
        <v>1.1599999999999999</v>
      </c>
      <c r="O169" s="57">
        <v>6.7</v>
      </c>
      <c r="P169" s="57">
        <v>0.08</v>
      </c>
      <c r="Q169" s="101">
        <f>SUM(M169:P169)</f>
        <v>8.2000000000000011</v>
      </c>
      <c r="R169" s="101"/>
      <c r="S169" s="89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33">
        <f t="shared" ref="BN169:BN187" si="65">AA169+AH169+AQ169+AS169+BC169</f>
        <v>0</v>
      </c>
      <c r="BO169" s="21"/>
      <c r="BP169" s="20"/>
      <c r="BQ169" s="83"/>
    </row>
    <row r="170" spans="1:69" s="58" customFormat="1" ht="80.099999999999994" customHeight="1" x14ac:dyDescent="0.25">
      <c r="A170" s="52"/>
      <c r="B170" s="53"/>
      <c r="C170" s="54"/>
      <c r="D170" s="53"/>
      <c r="E170" s="53"/>
      <c r="F170" s="53"/>
      <c r="G170" s="55"/>
      <c r="H170" s="55"/>
      <c r="I170" s="71" t="s">
        <v>829</v>
      </c>
      <c r="J170" s="64">
        <f>BA168</f>
        <v>0.1</v>
      </c>
      <c r="K170" s="57">
        <f>J170*930</f>
        <v>93</v>
      </c>
      <c r="L170" s="57"/>
      <c r="M170" s="64">
        <f>K170*0.08</f>
        <v>7.44</v>
      </c>
      <c r="N170" s="64">
        <f>K170*0.86</f>
        <v>79.98</v>
      </c>
      <c r="O170" s="64">
        <v>0</v>
      </c>
      <c r="P170" s="64">
        <f>K170*0.06</f>
        <v>5.58</v>
      </c>
      <c r="Q170" s="102">
        <f>SUM(M170:P170)</f>
        <v>93</v>
      </c>
      <c r="R170" s="122"/>
      <c r="S170" s="89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33">
        <f t="shared" si="65"/>
        <v>0</v>
      </c>
      <c r="BO170" s="21"/>
      <c r="BP170" s="20"/>
      <c r="BQ170" s="83"/>
    </row>
    <row r="171" spans="1:69" s="51" customFormat="1" ht="120" customHeight="1" x14ac:dyDescent="0.25">
      <c r="A171" s="45" t="s">
        <v>113</v>
      </c>
      <c r="B171" s="46" t="s">
        <v>262</v>
      </c>
      <c r="C171" s="47">
        <v>466.1</v>
      </c>
      <c r="D171" s="46" t="s">
        <v>411</v>
      </c>
      <c r="E171" s="46" t="s">
        <v>19</v>
      </c>
      <c r="F171" s="46" t="s">
        <v>562</v>
      </c>
      <c r="G171" s="117" t="s">
        <v>708</v>
      </c>
      <c r="H171" s="48" t="s">
        <v>17</v>
      </c>
      <c r="I171" s="67" t="s">
        <v>829</v>
      </c>
      <c r="J171" s="68"/>
      <c r="K171" s="50">
        <f t="shared" ref="K171:Q171" si="66">K172</f>
        <v>93</v>
      </c>
      <c r="L171" s="50">
        <f t="shared" si="66"/>
        <v>0</v>
      </c>
      <c r="M171" s="50">
        <f t="shared" si="66"/>
        <v>7.44</v>
      </c>
      <c r="N171" s="50">
        <f t="shared" si="66"/>
        <v>79.98</v>
      </c>
      <c r="O171" s="50">
        <f t="shared" si="66"/>
        <v>0</v>
      </c>
      <c r="P171" s="50">
        <f t="shared" si="66"/>
        <v>5.58</v>
      </c>
      <c r="Q171" s="101">
        <f t="shared" si="66"/>
        <v>93</v>
      </c>
      <c r="R171" s="101">
        <v>93</v>
      </c>
      <c r="S171" s="89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  <c r="AU171" s="84"/>
      <c r="AV171" s="84"/>
      <c r="AW171" s="84"/>
      <c r="AX171" s="84"/>
      <c r="AY171" s="84"/>
      <c r="AZ171" s="84"/>
      <c r="BA171" s="84">
        <v>0.1</v>
      </c>
      <c r="BB171" s="84"/>
      <c r="BC171" s="84">
        <f>Q172</f>
        <v>93</v>
      </c>
      <c r="BD171" s="84"/>
      <c r="BE171" s="84"/>
      <c r="BF171" s="84"/>
      <c r="BG171" s="84"/>
      <c r="BH171" s="84"/>
      <c r="BI171" s="84"/>
      <c r="BJ171" s="84"/>
      <c r="BK171" s="84"/>
      <c r="BL171" s="84"/>
      <c r="BM171" s="84"/>
      <c r="BN171" s="33">
        <f t="shared" si="65"/>
        <v>93</v>
      </c>
      <c r="BO171" s="85">
        <v>41922</v>
      </c>
      <c r="BP171" s="84" t="s">
        <v>899</v>
      </c>
      <c r="BQ171" s="82">
        <f t="shared" si="54"/>
        <v>0</v>
      </c>
    </row>
    <row r="172" spans="1:69" s="58" customFormat="1" ht="80.099999999999994" customHeight="1" x14ac:dyDescent="0.25">
      <c r="A172" s="52"/>
      <c r="B172" s="53"/>
      <c r="C172" s="54"/>
      <c r="D172" s="53"/>
      <c r="E172" s="53"/>
      <c r="F172" s="53"/>
      <c r="G172" s="55"/>
      <c r="H172" s="55"/>
      <c r="I172" s="63" t="s">
        <v>829</v>
      </c>
      <c r="J172" s="64">
        <f>BA171</f>
        <v>0.1</v>
      </c>
      <c r="K172" s="57">
        <f>J172*930</f>
        <v>93</v>
      </c>
      <c r="L172" s="57"/>
      <c r="M172" s="64">
        <f>K172*0.08</f>
        <v>7.44</v>
      </c>
      <c r="N172" s="64">
        <f>K172*0.86</f>
        <v>79.98</v>
      </c>
      <c r="O172" s="64">
        <v>0</v>
      </c>
      <c r="P172" s="64">
        <f>K172*0.06</f>
        <v>5.58</v>
      </c>
      <c r="Q172" s="102">
        <f>SUM(M172:P172)</f>
        <v>93</v>
      </c>
      <c r="R172" s="122"/>
      <c r="S172" s="89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33">
        <f t="shared" si="65"/>
        <v>0</v>
      </c>
      <c r="BO172" s="21"/>
      <c r="BP172" s="20"/>
      <c r="BQ172" s="83"/>
    </row>
    <row r="173" spans="1:69" s="51" customFormat="1" ht="120" customHeight="1" x14ac:dyDescent="0.25">
      <c r="A173" s="45" t="s">
        <v>114</v>
      </c>
      <c r="B173" s="46" t="s">
        <v>263</v>
      </c>
      <c r="C173" s="47">
        <v>466.1</v>
      </c>
      <c r="D173" s="46" t="s">
        <v>412</v>
      </c>
      <c r="E173" s="46" t="s">
        <v>16</v>
      </c>
      <c r="F173" s="46" t="s">
        <v>563</v>
      </c>
      <c r="G173" s="48" t="s">
        <v>709</v>
      </c>
      <c r="H173" s="48" t="s">
        <v>17</v>
      </c>
      <c r="I173" s="67" t="s">
        <v>829</v>
      </c>
      <c r="J173" s="68"/>
      <c r="K173" s="50">
        <f t="shared" ref="K173:Q173" si="67">K174</f>
        <v>158.10000000000002</v>
      </c>
      <c r="L173" s="50">
        <f t="shared" si="67"/>
        <v>0</v>
      </c>
      <c r="M173" s="50">
        <f t="shared" si="67"/>
        <v>12.648000000000001</v>
      </c>
      <c r="N173" s="50">
        <f t="shared" si="67"/>
        <v>135.96600000000001</v>
      </c>
      <c r="O173" s="50">
        <f t="shared" si="67"/>
        <v>0</v>
      </c>
      <c r="P173" s="50">
        <f t="shared" si="67"/>
        <v>9.4860000000000007</v>
      </c>
      <c r="Q173" s="101">
        <f t="shared" si="67"/>
        <v>158.1</v>
      </c>
      <c r="R173" s="101">
        <v>158.1</v>
      </c>
      <c r="S173" s="89" t="s">
        <v>900</v>
      </c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  <c r="AN173" s="84"/>
      <c r="AO173" s="84"/>
      <c r="AP173" s="84"/>
      <c r="AQ173" s="84"/>
      <c r="AR173" s="84"/>
      <c r="AS173" s="84"/>
      <c r="AT173" s="84"/>
      <c r="AU173" s="84"/>
      <c r="AV173" s="84"/>
      <c r="AW173" s="84"/>
      <c r="AX173" s="84"/>
      <c r="AY173" s="84"/>
      <c r="AZ173" s="84"/>
      <c r="BA173" s="84">
        <v>0.17</v>
      </c>
      <c r="BB173" s="84"/>
      <c r="BC173" s="84">
        <f>Q174</f>
        <v>158.1</v>
      </c>
      <c r="BD173" s="84"/>
      <c r="BE173" s="84"/>
      <c r="BF173" s="84"/>
      <c r="BG173" s="84"/>
      <c r="BH173" s="84"/>
      <c r="BI173" s="84"/>
      <c r="BJ173" s="84"/>
      <c r="BK173" s="84"/>
      <c r="BL173" s="84"/>
      <c r="BM173" s="84"/>
      <c r="BN173" s="33">
        <f t="shared" si="65"/>
        <v>158.1</v>
      </c>
      <c r="BO173" s="85">
        <v>41922</v>
      </c>
      <c r="BP173" s="84"/>
      <c r="BQ173" s="82">
        <f t="shared" si="54"/>
        <v>0</v>
      </c>
    </row>
    <row r="174" spans="1:69" s="58" customFormat="1" ht="80.099999999999994" customHeight="1" x14ac:dyDescent="0.25">
      <c r="A174" s="52"/>
      <c r="B174" s="53"/>
      <c r="C174" s="54"/>
      <c r="D174" s="53"/>
      <c r="E174" s="53"/>
      <c r="F174" s="53"/>
      <c r="G174" s="55"/>
      <c r="H174" s="55"/>
      <c r="I174" s="63" t="s">
        <v>829</v>
      </c>
      <c r="J174" s="64">
        <f>BA173</f>
        <v>0.17</v>
      </c>
      <c r="K174" s="57">
        <f>J174*930</f>
        <v>158.10000000000002</v>
      </c>
      <c r="L174" s="57"/>
      <c r="M174" s="64">
        <f>K174*0.08</f>
        <v>12.648000000000001</v>
      </c>
      <c r="N174" s="64">
        <f>K174*0.86</f>
        <v>135.96600000000001</v>
      </c>
      <c r="O174" s="64">
        <v>0</v>
      </c>
      <c r="P174" s="64">
        <f>K174*0.06</f>
        <v>9.4860000000000007</v>
      </c>
      <c r="Q174" s="102">
        <f>SUM(M174:P174)</f>
        <v>158.1</v>
      </c>
      <c r="R174" s="122"/>
      <c r="S174" s="89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33">
        <f t="shared" si="65"/>
        <v>0</v>
      </c>
      <c r="BO174" s="21"/>
      <c r="BP174" s="20"/>
      <c r="BQ174" s="83"/>
    </row>
    <row r="175" spans="1:69" s="51" customFormat="1" ht="120" customHeight="1" x14ac:dyDescent="0.25">
      <c r="A175" s="45" t="s">
        <v>115</v>
      </c>
      <c r="B175" s="46" t="s">
        <v>264</v>
      </c>
      <c r="C175" s="47">
        <v>466.1</v>
      </c>
      <c r="D175" s="46" t="s">
        <v>413</v>
      </c>
      <c r="E175" s="46" t="s">
        <v>16</v>
      </c>
      <c r="F175" s="46" t="s">
        <v>564</v>
      </c>
      <c r="G175" s="48" t="s">
        <v>710</v>
      </c>
      <c r="H175" s="48" t="s">
        <v>17</v>
      </c>
      <c r="I175" s="67" t="s">
        <v>829</v>
      </c>
      <c r="J175" s="68"/>
      <c r="K175" s="50">
        <f t="shared" ref="K175:Q175" si="68">K176</f>
        <v>120.9</v>
      </c>
      <c r="L175" s="50">
        <f t="shared" si="68"/>
        <v>0</v>
      </c>
      <c r="M175" s="50">
        <f t="shared" si="68"/>
        <v>9.6720000000000006</v>
      </c>
      <c r="N175" s="50">
        <f t="shared" si="68"/>
        <v>103.974</v>
      </c>
      <c r="O175" s="50">
        <f t="shared" si="68"/>
        <v>0</v>
      </c>
      <c r="P175" s="50">
        <f t="shared" si="68"/>
        <v>7.2540000000000004</v>
      </c>
      <c r="Q175" s="101">
        <f t="shared" si="68"/>
        <v>120.9</v>
      </c>
      <c r="R175" s="101">
        <v>120.9</v>
      </c>
      <c r="S175" s="89" t="s">
        <v>901</v>
      </c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  <c r="AU175" s="84"/>
      <c r="AV175" s="84"/>
      <c r="AW175" s="84"/>
      <c r="AX175" s="84"/>
      <c r="AY175" s="84"/>
      <c r="AZ175" s="84"/>
      <c r="BA175" s="84">
        <v>0.13</v>
      </c>
      <c r="BB175" s="84"/>
      <c r="BC175" s="84">
        <f>Q176</f>
        <v>120.9</v>
      </c>
      <c r="BD175" s="84"/>
      <c r="BE175" s="84"/>
      <c r="BF175" s="84"/>
      <c r="BG175" s="84"/>
      <c r="BH175" s="84"/>
      <c r="BI175" s="84"/>
      <c r="BJ175" s="84"/>
      <c r="BK175" s="84"/>
      <c r="BL175" s="84"/>
      <c r="BM175" s="84"/>
      <c r="BN175" s="33">
        <f t="shared" si="65"/>
        <v>120.9</v>
      </c>
      <c r="BO175" s="85">
        <v>41922</v>
      </c>
      <c r="BP175" s="84"/>
      <c r="BQ175" s="82">
        <f t="shared" si="54"/>
        <v>0</v>
      </c>
    </row>
    <row r="176" spans="1:69" s="58" customFormat="1" ht="120" customHeight="1" x14ac:dyDescent="0.25">
      <c r="A176" s="52"/>
      <c r="B176" s="53"/>
      <c r="C176" s="54"/>
      <c r="D176" s="53"/>
      <c r="E176" s="53"/>
      <c r="F176" s="53"/>
      <c r="G176" s="55"/>
      <c r="H176" s="55"/>
      <c r="I176" s="63" t="s">
        <v>829</v>
      </c>
      <c r="J176" s="64">
        <f>BA175</f>
        <v>0.13</v>
      </c>
      <c r="K176" s="57">
        <f>J176*930</f>
        <v>120.9</v>
      </c>
      <c r="L176" s="57"/>
      <c r="M176" s="64">
        <f>K176*0.08</f>
        <v>9.6720000000000006</v>
      </c>
      <c r="N176" s="64">
        <f>K176*0.86</f>
        <v>103.974</v>
      </c>
      <c r="O176" s="64">
        <v>0</v>
      </c>
      <c r="P176" s="64">
        <f>K176*0.06</f>
        <v>7.2540000000000004</v>
      </c>
      <c r="Q176" s="102">
        <f>SUM(M176:P176)</f>
        <v>120.9</v>
      </c>
      <c r="R176" s="122"/>
      <c r="S176" s="89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33">
        <f t="shared" si="65"/>
        <v>0</v>
      </c>
      <c r="BO176" s="21"/>
      <c r="BP176" s="20"/>
      <c r="BQ176" s="83"/>
    </row>
    <row r="177" spans="1:69" s="58" customFormat="1" ht="120" customHeight="1" x14ac:dyDescent="0.25">
      <c r="A177" s="52" t="s">
        <v>116</v>
      </c>
      <c r="B177" s="53" t="s">
        <v>265</v>
      </c>
      <c r="C177" s="54">
        <v>466.1</v>
      </c>
      <c r="D177" s="53" t="s">
        <v>414</v>
      </c>
      <c r="E177" s="53" t="s">
        <v>16</v>
      </c>
      <c r="F177" s="53" t="s">
        <v>565</v>
      </c>
      <c r="G177" s="55" t="s">
        <v>711</v>
      </c>
      <c r="H177" s="55" t="s">
        <v>17</v>
      </c>
      <c r="I177" s="63"/>
      <c r="J177" s="64"/>
      <c r="K177" s="57"/>
      <c r="L177" s="57"/>
      <c r="M177" s="57"/>
      <c r="N177" s="57"/>
      <c r="O177" s="57"/>
      <c r="P177" s="57"/>
      <c r="Q177" s="101"/>
      <c r="R177" s="101"/>
      <c r="S177" s="89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33">
        <f t="shared" si="65"/>
        <v>0</v>
      </c>
      <c r="BO177" s="21">
        <v>41921</v>
      </c>
      <c r="BP177" s="20" t="s">
        <v>902</v>
      </c>
      <c r="BQ177" s="83">
        <f t="shared" si="54"/>
        <v>0</v>
      </c>
    </row>
    <row r="178" spans="1:69" s="58" customFormat="1" ht="145.5" customHeight="1" x14ac:dyDescent="0.25">
      <c r="A178" s="52" t="s">
        <v>117</v>
      </c>
      <c r="B178" s="53" t="s">
        <v>266</v>
      </c>
      <c r="C178" s="54">
        <v>466.1</v>
      </c>
      <c r="D178" s="53" t="s">
        <v>415</v>
      </c>
      <c r="E178" s="53" t="s">
        <v>16</v>
      </c>
      <c r="F178" s="53" t="s">
        <v>566</v>
      </c>
      <c r="G178" s="55" t="s">
        <v>712</v>
      </c>
      <c r="H178" s="55" t="s">
        <v>797</v>
      </c>
      <c r="I178" s="63"/>
      <c r="J178" s="64"/>
      <c r="K178" s="57"/>
      <c r="L178" s="57"/>
      <c r="M178" s="57"/>
      <c r="N178" s="57"/>
      <c r="O178" s="57"/>
      <c r="P178" s="57"/>
      <c r="Q178" s="101"/>
      <c r="R178" s="101"/>
      <c r="S178" s="89" t="s">
        <v>904</v>
      </c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33">
        <f t="shared" si="65"/>
        <v>0</v>
      </c>
      <c r="BO178" s="21">
        <v>41982</v>
      </c>
      <c r="BP178" s="20" t="s">
        <v>903</v>
      </c>
      <c r="BQ178" s="83">
        <f t="shared" si="54"/>
        <v>0</v>
      </c>
    </row>
    <row r="179" spans="1:69" s="58" customFormat="1" ht="120" customHeight="1" x14ac:dyDescent="0.25">
      <c r="A179" s="52" t="s">
        <v>118</v>
      </c>
      <c r="B179" s="53" t="s">
        <v>267</v>
      </c>
      <c r="C179" s="54">
        <v>466.1</v>
      </c>
      <c r="D179" s="53" t="s">
        <v>416</v>
      </c>
      <c r="E179" s="53" t="s">
        <v>16</v>
      </c>
      <c r="F179" s="53" t="s">
        <v>567</v>
      </c>
      <c r="G179" s="55" t="s">
        <v>713</v>
      </c>
      <c r="H179" s="55" t="s">
        <v>17</v>
      </c>
      <c r="I179" s="61"/>
      <c r="J179" s="57"/>
      <c r="K179" s="57"/>
      <c r="L179" s="57"/>
      <c r="M179" s="57"/>
      <c r="N179" s="57"/>
      <c r="O179" s="57"/>
      <c r="P179" s="57"/>
      <c r="Q179" s="101"/>
      <c r="R179" s="101"/>
      <c r="S179" s="89" t="s">
        <v>905</v>
      </c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33">
        <f t="shared" si="65"/>
        <v>0</v>
      </c>
      <c r="BO179" s="21">
        <v>41922</v>
      </c>
      <c r="BP179" s="20" t="s">
        <v>906</v>
      </c>
      <c r="BQ179" s="83">
        <f t="shared" si="54"/>
        <v>0</v>
      </c>
    </row>
    <row r="180" spans="1:69" s="58" customFormat="1" ht="168.75" customHeight="1" x14ac:dyDescent="0.25">
      <c r="A180" s="52" t="s">
        <v>119</v>
      </c>
      <c r="B180" s="53" t="s">
        <v>268</v>
      </c>
      <c r="C180" s="54">
        <v>466.1</v>
      </c>
      <c r="D180" s="53" t="s">
        <v>417</v>
      </c>
      <c r="E180" s="53" t="s">
        <v>16</v>
      </c>
      <c r="F180" s="53" t="s">
        <v>568</v>
      </c>
      <c r="G180" s="55" t="s">
        <v>714</v>
      </c>
      <c r="H180" s="55" t="s">
        <v>798</v>
      </c>
      <c r="I180" s="61"/>
      <c r="J180" s="57"/>
      <c r="K180" s="57"/>
      <c r="L180" s="57"/>
      <c r="M180" s="57"/>
      <c r="N180" s="57"/>
      <c r="O180" s="57"/>
      <c r="P180" s="57"/>
      <c r="Q180" s="101"/>
      <c r="R180" s="101"/>
      <c r="S180" s="89" t="s">
        <v>904</v>
      </c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33">
        <f t="shared" si="65"/>
        <v>0</v>
      </c>
      <c r="BO180" s="21">
        <v>41982</v>
      </c>
      <c r="BP180" s="20" t="s">
        <v>907</v>
      </c>
      <c r="BQ180" s="83">
        <f t="shared" si="54"/>
        <v>0</v>
      </c>
    </row>
    <row r="181" spans="1:69" s="51" customFormat="1" ht="120" customHeight="1" x14ac:dyDescent="0.25">
      <c r="A181" s="45" t="s">
        <v>120</v>
      </c>
      <c r="B181" s="46" t="s">
        <v>269</v>
      </c>
      <c r="C181" s="47">
        <v>466.1</v>
      </c>
      <c r="D181" s="46" t="s">
        <v>418</v>
      </c>
      <c r="E181" s="46" t="s">
        <v>16</v>
      </c>
      <c r="F181" s="46" t="s">
        <v>569</v>
      </c>
      <c r="G181" s="48" t="s">
        <v>715</v>
      </c>
      <c r="H181" s="48" t="s">
        <v>17</v>
      </c>
      <c r="I181" s="48" t="s">
        <v>829</v>
      </c>
      <c r="J181" s="50"/>
      <c r="K181" s="50">
        <f t="shared" ref="K181:Q181" si="69">K182</f>
        <v>241.8</v>
      </c>
      <c r="L181" s="50">
        <f t="shared" si="69"/>
        <v>0</v>
      </c>
      <c r="M181" s="50">
        <f t="shared" si="69"/>
        <v>19.344000000000001</v>
      </c>
      <c r="N181" s="50">
        <f t="shared" si="69"/>
        <v>207.94800000000001</v>
      </c>
      <c r="O181" s="50">
        <f t="shared" si="69"/>
        <v>0</v>
      </c>
      <c r="P181" s="50">
        <f t="shared" si="69"/>
        <v>14.508000000000001</v>
      </c>
      <c r="Q181" s="101">
        <f t="shared" si="69"/>
        <v>241.8</v>
      </c>
      <c r="R181" s="101">
        <v>241.8</v>
      </c>
      <c r="S181" s="89"/>
      <c r="T181" s="84"/>
      <c r="U181" s="84"/>
      <c r="V181" s="84"/>
      <c r="W181" s="84"/>
      <c r="X181" s="84"/>
      <c r="Y181" s="84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84"/>
      <c r="AL181" s="84"/>
      <c r="AM181" s="84"/>
      <c r="AN181" s="84"/>
      <c r="AO181" s="84"/>
      <c r="AP181" s="84"/>
      <c r="AQ181" s="84"/>
      <c r="AR181" s="84"/>
      <c r="AS181" s="84"/>
      <c r="AT181" s="84"/>
      <c r="AU181" s="84"/>
      <c r="AV181" s="84"/>
      <c r="AW181" s="84"/>
      <c r="AX181" s="84"/>
      <c r="AY181" s="84"/>
      <c r="AZ181" s="84"/>
      <c r="BA181" s="84">
        <v>0.26</v>
      </c>
      <c r="BB181" s="84"/>
      <c r="BC181" s="84">
        <f>Q182</f>
        <v>241.8</v>
      </c>
      <c r="BD181" s="84"/>
      <c r="BE181" s="84"/>
      <c r="BF181" s="84"/>
      <c r="BG181" s="84"/>
      <c r="BH181" s="84"/>
      <c r="BI181" s="84"/>
      <c r="BJ181" s="84"/>
      <c r="BK181" s="84"/>
      <c r="BL181" s="84"/>
      <c r="BM181" s="84"/>
      <c r="BN181" s="33">
        <f t="shared" si="65"/>
        <v>241.8</v>
      </c>
      <c r="BO181" s="85">
        <v>41921</v>
      </c>
      <c r="BP181" s="84"/>
      <c r="BQ181" s="82">
        <f t="shared" si="54"/>
        <v>0</v>
      </c>
    </row>
    <row r="182" spans="1:69" s="58" customFormat="1" ht="80.099999999999994" customHeight="1" x14ac:dyDescent="0.25">
      <c r="A182" s="52"/>
      <c r="B182" s="53"/>
      <c r="C182" s="54"/>
      <c r="D182" s="53"/>
      <c r="E182" s="53"/>
      <c r="F182" s="53"/>
      <c r="G182" s="55"/>
      <c r="H182" s="55"/>
      <c r="I182" s="65" t="s">
        <v>829</v>
      </c>
      <c r="J182" s="66">
        <f>BA181</f>
        <v>0.26</v>
      </c>
      <c r="K182" s="57">
        <f>J182*930</f>
        <v>241.8</v>
      </c>
      <c r="L182" s="57"/>
      <c r="M182" s="64">
        <f>K182*0.08</f>
        <v>19.344000000000001</v>
      </c>
      <c r="N182" s="64">
        <f>K182*0.86</f>
        <v>207.94800000000001</v>
      </c>
      <c r="O182" s="64">
        <v>0</v>
      </c>
      <c r="P182" s="64">
        <f>K182*0.06</f>
        <v>14.508000000000001</v>
      </c>
      <c r="Q182" s="102">
        <f>SUM(M182:P182)</f>
        <v>241.8</v>
      </c>
      <c r="R182" s="122"/>
      <c r="S182" s="89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33">
        <f t="shared" si="65"/>
        <v>0</v>
      </c>
      <c r="BO182" s="21"/>
      <c r="BP182" s="20"/>
      <c r="BQ182" s="83"/>
    </row>
    <row r="183" spans="1:69" s="51" customFormat="1" ht="176.25" customHeight="1" x14ac:dyDescent="0.25">
      <c r="A183" s="45" t="s">
        <v>121</v>
      </c>
      <c r="B183" s="46" t="s">
        <v>270</v>
      </c>
      <c r="C183" s="47">
        <v>466.1</v>
      </c>
      <c r="D183" s="46" t="s">
        <v>419</v>
      </c>
      <c r="E183" s="46" t="s">
        <v>16</v>
      </c>
      <c r="F183" s="109" t="s">
        <v>570</v>
      </c>
      <c r="G183" s="48" t="s">
        <v>716</v>
      </c>
      <c r="H183" s="48" t="s">
        <v>17</v>
      </c>
      <c r="I183" s="48" t="s">
        <v>829</v>
      </c>
      <c r="J183" s="50"/>
      <c r="K183" s="50">
        <f t="shared" ref="K183:Q183" si="70">K184</f>
        <v>148.80000000000001</v>
      </c>
      <c r="L183" s="50">
        <f t="shared" si="70"/>
        <v>0</v>
      </c>
      <c r="M183" s="50">
        <f t="shared" si="70"/>
        <v>11.904000000000002</v>
      </c>
      <c r="N183" s="50">
        <f t="shared" si="70"/>
        <v>127.968</v>
      </c>
      <c r="O183" s="50">
        <f t="shared" si="70"/>
        <v>0</v>
      </c>
      <c r="P183" s="50">
        <f t="shared" si="70"/>
        <v>8.9280000000000008</v>
      </c>
      <c r="Q183" s="101">
        <f t="shared" si="70"/>
        <v>148.80000000000001</v>
      </c>
      <c r="R183" s="101">
        <v>148.80000000000001</v>
      </c>
      <c r="S183" s="89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4"/>
      <c r="AG183" s="84"/>
      <c r="AH183" s="84"/>
      <c r="AI183" s="84"/>
      <c r="AJ183" s="84"/>
      <c r="AK183" s="84"/>
      <c r="AL183" s="84"/>
      <c r="AM183" s="84"/>
      <c r="AN183" s="84"/>
      <c r="AO183" s="84"/>
      <c r="AP183" s="84"/>
      <c r="AQ183" s="84"/>
      <c r="AR183" s="84"/>
      <c r="AS183" s="84"/>
      <c r="AT183" s="84"/>
      <c r="AU183" s="84"/>
      <c r="AV183" s="84"/>
      <c r="AW183" s="84"/>
      <c r="AX183" s="84"/>
      <c r="AY183" s="84"/>
      <c r="AZ183" s="84"/>
      <c r="BA183" s="84">
        <v>0.16</v>
      </c>
      <c r="BB183" s="84"/>
      <c r="BC183" s="84">
        <f>Q184</f>
        <v>148.80000000000001</v>
      </c>
      <c r="BD183" s="84"/>
      <c r="BE183" s="84"/>
      <c r="BF183" s="84"/>
      <c r="BG183" s="84"/>
      <c r="BH183" s="84"/>
      <c r="BI183" s="84"/>
      <c r="BJ183" s="84"/>
      <c r="BK183" s="84"/>
      <c r="BL183" s="84"/>
      <c r="BM183" s="84"/>
      <c r="BN183" s="33">
        <f t="shared" si="65"/>
        <v>148.80000000000001</v>
      </c>
      <c r="BO183" s="85">
        <v>41929</v>
      </c>
      <c r="BP183" s="84" t="s">
        <v>908</v>
      </c>
      <c r="BQ183" s="82">
        <f t="shared" si="54"/>
        <v>0</v>
      </c>
    </row>
    <row r="184" spans="1:69" s="58" customFormat="1" ht="176.25" customHeight="1" x14ac:dyDescent="0.25">
      <c r="A184" s="52"/>
      <c r="B184" s="53"/>
      <c r="C184" s="54"/>
      <c r="D184" s="53"/>
      <c r="E184" s="53"/>
      <c r="F184" s="53"/>
      <c r="G184" s="55"/>
      <c r="H184" s="55"/>
      <c r="I184" s="61" t="s">
        <v>829</v>
      </c>
      <c r="J184" s="57">
        <f>BA183</f>
        <v>0.16</v>
      </c>
      <c r="K184" s="57">
        <f>J184*930</f>
        <v>148.80000000000001</v>
      </c>
      <c r="L184" s="57"/>
      <c r="M184" s="64">
        <f>K184*0.08</f>
        <v>11.904000000000002</v>
      </c>
      <c r="N184" s="64">
        <f>K184*0.86</f>
        <v>127.968</v>
      </c>
      <c r="O184" s="64">
        <v>0</v>
      </c>
      <c r="P184" s="64">
        <f>K184*0.06</f>
        <v>8.9280000000000008</v>
      </c>
      <c r="Q184" s="102">
        <f>SUM(M184:P184)</f>
        <v>148.80000000000001</v>
      </c>
      <c r="R184" s="122"/>
      <c r="S184" s="89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33">
        <f t="shared" si="65"/>
        <v>0</v>
      </c>
      <c r="BO184" s="21"/>
      <c r="BP184" s="20"/>
      <c r="BQ184" s="83"/>
    </row>
    <row r="185" spans="1:69" s="51" customFormat="1" ht="120" customHeight="1" x14ac:dyDescent="0.25">
      <c r="A185" s="45" t="s">
        <v>122</v>
      </c>
      <c r="B185" s="46" t="s">
        <v>271</v>
      </c>
      <c r="C185" s="47">
        <v>466.1</v>
      </c>
      <c r="D185" s="46" t="s">
        <v>420</v>
      </c>
      <c r="E185" s="46" t="s">
        <v>16</v>
      </c>
      <c r="F185" s="109" t="s">
        <v>571</v>
      </c>
      <c r="G185" s="48" t="s">
        <v>717</v>
      </c>
      <c r="H185" s="48" t="s">
        <v>17</v>
      </c>
      <c r="I185" s="48" t="s">
        <v>829</v>
      </c>
      <c r="J185" s="50"/>
      <c r="K185" s="50">
        <f t="shared" ref="K185:Q185" si="71">K186</f>
        <v>186</v>
      </c>
      <c r="L185" s="50">
        <f t="shared" si="71"/>
        <v>0</v>
      </c>
      <c r="M185" s="50">
        <f t="shared" si="71"/>
        <v>14.88</v>
      </c>
      <c r="N185" s="50">
        <f t="shared" si="71"/>
        <v>159.96</v>
      </c>
      <c r="O185" s="50">
        <f t="shared" si="71"/>
        <v>0</v>
      </c>
      <c r="P185" s="50">
        <f t="shared" si="71"/>
        <v>11.16</v>
      </c>
      <c r="Q185" s="101">
        <f t="shared" si="71"/>
        <v>186</v>
      </c>
      <c r="R185" s="101">
        <v>186</v>
      </c>
      <c r="S185" s="89" t="s">
        <v>909</v>
      </c>
      <c r="T185" s="84"/>
      <c r="U185" s="84"/>
      <c r="V185" s="84"/>
      <c r="W185" s="84"/>
      <c r="X185" s="84"/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84"/>
      <c r="AL185" s="84"/>
      <c r="AM185" s="84"/>
      <c r="AN185" s="84"/>
      <c r="AO185" s="84"/>
      <c r="AP185" s="84"/>
      <c r="AQ185" s="84"/>
      <c r="AR185" s="84"/>
      <c r="AS185" s="84"/>
      <c r="AT185" s="84"/>
      <c r="AU185" s="84"/>
      <c r="AV185" s="84"/>
      <c r="AW185" s="84"/>
      <c r="AX185" s="84"/>
      <c r="AY185" s="84"/>
      <c r="AZ185" s="84"/>
      <c r="BA185" s="84">
        <v>0.2</v>
      </c>
      <c r="BB185" s="84"/>
      <c r="BC185" s="84">
        <f>Q186</f>
        <v>186</v>
      </c>
      <c r="BD185" s="84"/>
      <c r="BE185" s="84"/>
      <c r="BF185" s="84"/>
      <c r="BG185" s="84"/>
      <c r="BH185" s="84"/>
      <c r="BI185" s="84"/>
      <c r="BJ185" s="84"/>
      <c r="BK185" s="84"/>
      <c r="BL185" s="84"/>
      <c r="BM185" s="84"/>
      <c r="BN185" s="33">
        <f t="shared" si="65"/>
        <v>186</v>
      </c>
      <c r="BO185" s="85">
        <v>41921</v>
      </c>
      <c r="BP185" s="84"/>
      <c r="BQ185" s="82">
        <f t="shared" si="54"/>
        <v>0</v>
      </c>
    </row>
    <row r="186" spans="1:69" s="58" customFormat="1" ht="120" customHeight="1" x14ac:dyDescent="0.25">
      <c r="A186" s="52"/>
      <c r="B186" s="53"/>
      <c r="C186" s="54"/>
      <c r="D186" s="53"/>
      <c r="E186" s="53"/>
      <c r="F186" s="53"/>
      <c r="G186" s="55"/>
      <c r="H186" s="55"/>
      <c r="I186" s="61" t="s">
        <v>829</v>
      </c>
      <c r="J186" s="57">
        <f>BA185</f>
        <v>0.2</v>
      </c>
      <c r="K186" s="57">
        <f>J186*930</f>
        <v>186</v>
      </c>
      <c r="L186" s="57"/>
      <c r="M186" s="64">
        <f>K186*0.08</f>
        <v>14.88</v>
      </c>
      <c r="N186" s="64">
        <f>K186*0.86</f>
        <v>159.96</v>
      </c>
      <c r="O186" s="64">
        <v>0</v>
      </c>
      <c r="P186" s="64">
        <f>K186*0.06</f>
        <v>11.16</v>
      </c>
      <c r="Q186" s="102">
        <f>SUM(M186:P186)</f>
        <v>186</v>
      </c>
      <c r="R186" s="122"/>
      <c r="S186" s="89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33">
        <f t="shared" si="65"/>
        <v>0</v>
      </c>
      <c r="BO186" s="21"/>
      <c r="BP186" s="20"/>
      <c r="BQ186" s="83"/>
    </row>
    <row r="187" spans="1:69" s="58" customFormat="1" ht="120" customHeight="1" x14ac:dyDescent="0.25">
      <c r="A187" s="52" t="s">
        <v>123</v>
      </c>
      <c r="B187" s="53" t="s">
        <v>272</v>
      </c>
      <c r="C187" s="54">
        <v>466.1</v>
      </c>
      <c r="D187" s="53" t="s">
        <v>421</v>
      </c>
      <c r="E187" s="53" t="s">
        <v>16</v>
      </c>
      <c r="F187" s="53" t="s">
        <v>572</v>
      </c>
      <c r="G187" s="55" t="s">
        <v>718</v>
      </c>
      <c r="H187" s="55" t="s">
        <v>17</v>
      </c>
      <c r="I187" s="61"/>
      <c r="J187" s="57"/>
      <c r="K187" s="57"/>
      <c r="L187" s="57"/>
      <c r="M187" s="57"/>
      <c r="N187" s="57"/>
      <c r="O187" s="57"/>
      <c r="P187" s="57"/>
      <c r="Q187" s="101"/>
      <c r="R187" s="101"/>
      <c r="S187" s="89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33">
        <f t="shared" si="65"/>
        <v>0</v>
      </c>
      <c r="BO187" s="21">
        <v>41996</v>
      </c>
      <c r="BP187" s="20" t="s">
        <v>910</v>
      </c>
      <c r="BQ187" s="83">
        <f t="shared" si="54"/>
        <v>0</v>
      </c>
    </row>
    <row r="188" spans="1:69" s="51" customFormat="1" ht="409.5" x14ac:dyDescent="0.25">
      <c r="A188" s="45" t="s">
        <v>124</v>
      </c>
      <c r="B188" s="46" t="s">
        <v>273</v>
      </c>
      <c r="C188" s="47">
        <v>466.1</v>
      </c>
      <c r="D188" s="46" t="s">
        <v>422</v>
      </c>
      <c r="E188" s="46" t="s">
        <v>16</v>
      </c>
      <c r="F188" s="46" t="s">
        <v>573</v>
      </c>
      <c r="G188" s="48" t="s">
        <v>719</v>
      </c>
      <c r="H188" s="48" t="s">
        <v>799</v>
      </c>
      <c r="I188" s="48" t="s">
        <v>977</v>
      </c>
      <c r="J188" s="50"/>
      <c r="K188" s="50">
        <f>K189+K190</f>
        <v>316.58000000000004</v>
      </c>
      <c r="L188" s="50">
        <f t="shared" ref="L188:Q188" si="72">L189+L190</f>
        <v>0</v>
      </c>
      <c r="M188" s="50">
        <f t="shared" si="72"/>
        <v>20.77</v>
      </c>
      <c r="N188" s="50">
        <f t="shared" si="72"/>
        <v>196.04000000000002</v>
      </c>
      <c r="O188" s="50">
        <f t="shared" si="72"/>
        <v>87.09</v>
      </c>
      <c r="P188" s="50">
        <f t="shared" si="72"/>
        <v>12.68</v>
      </c>
      <c r="Q188" s="101">
        <f t="shared" si="72"/>
        <v>316.58000000000004</v>
      </c>
      <c r="R188" s="101">
        <v>316.58000000000004</v>
      </c>
      <c r="S188" s="89" t="s">
        <v>911</v>
      </c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  <c r="AT188" s="84"/>
      <c r="AU188" s="84"/>
      <c r="AV188" s="84"/>
      <c r="AW188" s="84"/>
      <c r="AX188" s="84" t="s">
        <v>912</v>
      </c>
      <c r="AY188" s="84"/>
      <c r="AZ188" s="84">
        <f>Q189</f>
        <v>130.58000000000001</v>
      </c>
      <c r="BA188" s="84" t="s">
        <v>913</v>
      </c>
      <c r="BB188" s="84"/>
      <c r="BC188" s="84">
        <f>Q190</f>
        <v>186</v>
      </c>
      <c r="BD188" s="84"/>
      <c r="BE188" s="84"/>
      <c r="BF188" s="84"/>
      <c r="BG188" s="84"/>
      <c r="BH188" s="84"/>
      <c r="BI188" s="84"/>
      <c r="BJ188" s="84"/>
      <c r="BK188" s="84"/>
      <c r="BL188" s="84"/>
      <c r="BM188" s="84"/>
      <c r="BN188" s="33">
        <f>AA188+AH188+AQ188+AS188+BC188+AZ188</f>
        <v>316.58000000000004</v>
      </c>
      <c r="BO188" s="85">
        <v>41989</v>
      </c>
      <c r="BP188" s="84" t="s">
        <v>914</v>
      </c>
      <c r="BQ188" s="82">
        <f t="shared" si="54"/>
        <v>0</v>
      </c>
    </row>
    <row r="189" spans="1:69" s="58" customFormat="1" ht="94.5" customHeight="1" x14ac:dyDescent="0.25">
      <c r="A189" s="52"/>
      <c r="B189" s="53"/>
      <c r="C189" s="54"/>
      <c r="D189" s="53"/>
      <c r="E189" s="53"/>
      <c r="F189" s="53"/>
      <c r="G189" s="55"/>
      <c r="H189" s="55"/>
      <c r="I189" s="61" t="s">
        <v>8</v>
      </c>
      <c r="J189" s="57" t="str">
        <f>AX188</f>
        <v>замена силового трансформатора СТП-10/0,4 кВ № 691/25 кВА на силовой трансформатор мощностью 63 кВА (с заменой автоматических выключателей, предохранителей, ТТ)</v>
      </c>
      <c r="K189" s="57">
        <v>130.58000000000001</v>
      </c>
      <c r="L189" s="57"/>
      <c r="M189" s="57">
        <v>5.89</v>
      </c>
      <c r="N189" s="57">
        <v>36.08</v>
      </c>
      <c r="O189" s="57">
        <v>87.09</v>
      </c>
      <c r="P189" s="57">
        <v>1.52</v>
      </c>
      <c r="Q189" s="101">
        <f>M189+N189+O189+P189</f>
        <v>130.58000000000001</v>
      </c>
      <c r="R189" s="101"/>
      <c r="S189" s="89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33">
        <f>AA189+AH189+AQ189+AS189+BC189</f>
        <v>0</v>
      </c>
      <c r="BO189" s="21"/>
      <c r="BP189" s="20"/>
      <c r="BQ189" s="83"/>
    </row>
    <row r="190" spans="1:69" s="58" customFormat="1" ht="80.099999999999994" customHeight="1" x14ac:dyDescent="0.25">
      <c r="A190" s="52"/>
      <c r="B190" s="53"/>
      <c r="C190" s="54"/>
      <c r="D190" s="53"/>
      <c r="E190" s="53"/>
      <c r="F190" s="53"/>
      <c r="G190" s="55"/>
      <c r="H190" s="55"/>
      <c r="I190" s="61" t="s">
        <v>829</v>
      </c>
      <c r="J190" s="57" t="str">
        <f>BA188</f>
        <v>0,2 км в т. ч. 0,15 км совместным подвесом с ВЛ-10 кВ</v>
      </c>
      <c r="K190" s="57">
        <f>0.2*930</f>
        <v>186</v>
      </c>
      <c r="L190" s="57"/>
      <c r="M190" s="57">
        <f>K190*0.08</f>
        <v>14.88</v>
      </c>
      <c r="N190" s="57">
        <f>K190*0.86</f>
        <v>159.96</v>
      </c>
      <c r="O190" s="57">
        <v>0</v>
      </c>
      <c r="P190" s="57">
        <f>K190*0.06</f>
        <v>11.16</v>
      </c>
      <c r="Q190" s="101">
        <f>SUM(M190:P190)</f>
        <v>186</v>
      </c>
      <c r="R190" s="101"/>
      <c r="S190" s="89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33">
        <f>AA190+AH190+AQ190+AS190+BC190</f>
        <v>0</v>
      </c>
      <c r="BO190" s="21"/>
      <c r="BP190" s="20"/>
      <c r="BQ190" s="83"/>
    </row>
    <row r="191" spans="1:69" s="51" customFormat="1" ht="409.5" x14ac:dyDescent="0.25">
      <c r="A191" s="45" t="s">
        <v>125</v>
      </c>
      <c r="B191" s="46" t="s">
        <v>274</v>
      </c>
      <c r="C191" s="47">
        <v>466.1</v>
      </c>
      <c r="D191" s="46" t="s">
        <v>423</v>
      </c>
      <c r="E191" s="46" t="s">
        <v>16</v>
      </c>
      <c r="F191" s="109" t="s">
        <v>574</v>
      </c>
      <c r="G191" s="48" t="s">
        <v>720</v>
      </c>
      <c r="H191" s="48" t="s">
        <v>800</v>
      </c>
      <c r="I191" s="50" t="s">
        <v>977</v>
      </c>
      <c r="J191" s="50"/>
      <c r="K191" s="50">
        <f t="shared" ref="K191:Q191" si="73">K192+K193</f>
        <v>344.48</v>
      </c>
      <c r="L191" s="50">
        <f t="shared" si="73"/>
        <v>0</v>
      </c>
      <c r="M191" s="50">
        <f t="shared" si="73"/>
        <v>23.002000000000002</v>
      </c>
      <c r="N191" s="50">
        <f t="shared" si="73"/>
        <v>220.03399999999999</v>
      </c>
      <c r="O191" s="50">
        <f t="shared" si="73"/>
        <v>87.09</v>
      </c>
      <c r="P191" s="50">
        <f t="shared" si="73"/>
        <v>14.353999999999999</v>
      </c>
      <c r="Q191" s="101">
        <f t="shared" si="73"/>
        <v>344.48</v>
      </c>
      <c r="R191" s="101">
        <v>344.48</v>
      </c>
      <c r="S191" s="89" t="s">
        <v>915</v>
      </c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 t="s">
        <v>920</v>
      </c>
      <c r="AY191" s="84"/>
      <c r="AZ191" s="84">
        <f>Q192</f>
        <v>130.58000000000001</v>
      </c>
      <c r="BA191" s="84">
        <v>0.23</v>
      </c>
      <c r="BB191" s="84"/>
      <c r="BC191" s="84">
        <f>Q193</f>
        <v>213.9</v>
      </c>
      <c r="BD191" s="84"/>
      <c r="BE191" s="84"/>
      <c r="BF191" s="84"/>
      <c r="BG191" s="84"/>
      <c r="BH191" s="84"/>
      <c r="BI191" s="84"/>
      <c r="BJ191" s="84"/>
      <c r="BK191" s="84"/>
      <c r="BL191" s="84"/>
      <c r="BM191" s="84"/>
      <c r="BN191" s="33">
        <f>AA191+AH191+AQ191+AS191+BC191+AZ191</f>
        <v>344.48</v>
      </c>
      <c r="BO191" s="85">
        <v>41990</v>
      </c>
      <c r="BP191" s="84" t="s">
        <v>916</v>
      </c>
      <c r="BQ191" s="82">
        <f t="shared" si="54"/>
        <v>0</v>
      </c>
    </row>
    <row r="192" spans="1:69" s="58" customFormat="1" ht="80.099999999999994" customHeight="1" x14ac:dyDescent="0.25">
      <c r="A192" s="52"/>
      <c r="B192" s="53"/>
      <c r="C192" s="54"/>
      <c r="D192" s="53"/>
      <c r="E192" s="53"/>
      <c r="F192" s="53"/>
      <c r="G192" s="55"/>
      <c r="H192" s="55"/>
      <c r="I192" s="57" t="s">
        <v>8</v>
      </c>
      <c r="J192" s="57" t="str">
        <f>AX191</f>
        <v>замена силового трансформатора СТП-10/0,4 кВ № 585/25 кВА на силовой трансформатор мощностью 63 кВА (с заменой автоматических выключателей, предохранителей, ТТ)</v>
      </c>
      <c r="K192" s="57">
        <v>130.58000000000001</v>
      </c>
      <c r="L192" s="57"/>
      <c r="M192" s="57">
        <v>5.89</v>
      </c>
      <c r="N192" s="57">
        <v>36.08</v>
      </c>
      <c r="O192" s="57">
        <v>87.09</v>
      </c>
      <c r="P192" s="57">
        <v>1.52</v>
      </c>
      <c r="Q192" s="101">
        <f>M192+N192+O192+P192</f>
        <v>130.58000000000001</v>
      </c>
      <c r="R192" s="101"/>
      <c r="S192" s="89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33">
        <f t="shared" ref="BN192:BN199" si="74">AA192+AH192+AQ192+AS192+BC192</f>
        <v>0</v>
      </c>
      <c r="BO192" s="21"/>
      <c r="BP192" s="20"/>
      <c r="BQ192" s="83"/>
    </row>
    <row r="193" spans="1:69" s="58" customFormat="1" ht="80.099999999999994" customHeight="1" x14ac:dyDescent="0.25">
      <c r="A193" s="52"/>
      <c r="B193" s="53"/>
      <c r="C193" s="54"/>
      <c r="D193" s="53"/>
      <c r="E193" s="53"/>
      <c r="F193" s="53"/>
      <c r="G193" s="55"/>
      <c r="H193" s="55"/>
      <c r="I193" s="57" t="s">
        <v>829</v>
      </c>
      <c r="J193" s="57">
        <f>BA191</f>
        <v>0.23</v>
      </c>
      <c r="K193" s="57">
        <f>J193*930</f>
        <v>213.9</v>
      </c>
      <c r="L193" s="57"/>
      <c r="M193" s="57">
        <f>K193*0.08</f>
        <v>17.112000000000002</v>
      </c>
      <c r="N193" s="57">
        <f>K193*0.86</f>
        <v>183.95400000000001</v>
      </c>
      <c r="O193" s="57">
        <v>0</v>
      </c>
      <c r="P193" s="57">
        <f>K193*0.06</f>
        <v>12.834</v>
      </c>
      <c r="Q193" s="101">
        <f>SUM(M193:P193)</f>
        <v>213.9</v>
      </c>
      <c r="R193" s="101"/>
      <c r="S193" s="89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33">
        <f t="shared" si="74"/>
        <v>0</v>
      </c>
      <c r="BO193" s="21"/>
      <c r="BP193" s="20"/>
      <c r="BQ193" s="83"/>
    </row>
    <row r="194" spans="1:69" s="51" customFormat="1" ht="120" customHeight="1" x14ac:dyDescent="0.25">
      <c r="A194" s="45" t="s">
        <v>126</v>
      </c>
      <c r="B194" s="46" t="s">
        <v>275</v>
      </c>
      <c r="C194" s="47">
        <v>466.1</v>
      </c>
      <c r="D194" s="46" t="s">
        <v>424</v>
      </c>
      <c r="E194" s="46" t="s">
        <v>16</v>
      </c>
      <c r="F194" s="109" t="s">
        <v>575</v>
      </c>
      <c r="G194" s="48" t="s">
        <v>721</v>
      </c>
      <c r="H194" s="48" t="s">
        <v>17</v>
      </c>
      <c r="I194" s="48" t="s">
        <v>829</v>
      </c>
      <c r="J194" s="50"/>
      <c r="K194" s="50">
        <f t="shared" ref="K194:Q194" si="75">K195</f>
        <v>27.9</v>
      </c>
      <c r="L194" s="50">
        <f t="shared" si="75"/>
        <v>0</v>
      </c>
      <c r="M194" s="50">
        <f t="shared" si="75"/>
        <v>2.2319999999999998</v>
      </c>
      <c r="N194" s="50">
        <f t="shared" si="75"/>
        <v>23.994</v>
      </c>
      <c r="O194" s="50">
        <f t="shared" si="75"/>
        <v>0</v>
      </c>
      <c r="P194" s="50">
        <f t="shared" si="75"/>
        <v>1.6739999999999999</v>
      </c>
      <c r="Q194" s="101">
        <f t="shared" si="75"/>
        <v>27.9</v>
      </c>
      <c r="R194" s="101">
        <v>27.9</v>
      </c>
      <c r="S194" s="89"/>
      <c r="T194" s="84"/>
      <c r="U194" s="84"/>
      <c r="V194" s="84"/>
      <c r="W194" s="84"/>
      <c r="X194" s="84"/>
      <c r="Y194" s="84"/>
      <c r="Z194" s="84"/>
      <c r="AA194" s="84"/>
      <c r="AB194" s="84"/>
      <c r="AC194" s="84"/>
      <c r="AD194" s="84"/>
      <c r="AE194" s="84"/>
      <c r="AF194" s="84"/>
      <c r="AG194" s="84"/>
      <c r="AH194" s="84"/>
      <c r="AI194" s="84"/>
      <c r="AJ194" s="84"/>
      <c r="AK194" s="84"/>
      <c r="AL194" s="84"/>
      <c r="AM194" s="84"/>
      <c r="AN194" s="84"/>
      <c r="AO194" s="84"/>
      <c r="AP194" s="84"/>
      <c r="AQ194" s="84"/>
      <c r="AR194" s="84"/>
      <c r="AS194" s="84"/>
      <c r="AT194" s="84"/>
      <c r="AU194" s="84"/>
      <c r="AV194" s="84"/>
      <c r="AW194" s="84"/>
      <c r="AX194" s="84"/>
      <c r="AY194" s="84"/>
      <c r="AZ194" s="84"/>
      <c r="BA194" s="84">
        <v>0.03</v>
      </c>
      <c r="BB194" s="84"/>
      <c r="BC194" s="84">
        <f>Q195</f>
        <v>27.9</v>
      </c>
      <c r="BD194" s="84"/>
      <c r="BE194" s="84"/>
      <c r="BF194" s="84"/>
      <c r="BG194" s="84"/>
      <c r="BH194" s="84"/>
      <c r="BI194" s="84"/>
      <c r="BJ194" s="84"/>
      <c r="BK194" s="84"/>
      <c r="BL194" s="84"/>
      <c r="BM194" s="84"/>
      <c r="BN194" s="33">
        <f t="shared" si="74"/>
        <v>27.9</v>
      </c>
      <c r="BO194" s="85">
        <v>41937</v>
      </c>
      <c r="BP194" s="84"/>
      <c r="BQ194" s="82">
        <f t="shared" si="54"/>
        <v>0</v>
      </c>
    </row>
    <row r="195" spans="1:69" s="58" customFormat="1" ht="80.099999999999994" customHeight="1" x14ac:dyDescent="0.25">
      <c r="A195" s="52"/>
      <c r="B195" s="53"/>
      <c r="C195" s="54"/>
      <c r="D195" s="53"/>
      <c r="E195" s="53"/>
      <c r="F195" s="53"/>
      <c r="G195" s="55"/>
      <c r="H195" s="55"/>
      <c r="I195" s="61" t="s">
        <v>829</v>
      </c>
      <c r="J195" s="57">
        <f>BA194</f>
        <v>0.03</v>
      </c>
      <c r="K195" s="57">
        <f>J195*930</f>
        <v>27.9</v>
      </c>
      <c r="L195" s="57"/>
      <c r="M195" s="64">
        <f>K195*0.08</f>
        <v>2.2319999999999998</v>
      </c>
      <c r="N195" s="64">
        <f>K195*0.86</f>
        <v>23.994</v>
      </c>
      <c r="O195" s="64">
        <v>0</v>
      </c>
      <c r="P195" s="64">
        <f>K195*0.06</f>
        <v>1.6739999999999999</v>
      </c>
      <c r="Q195" s="102">
        <f>SUM(M195:P195)</f>
        <v>27.9</v>
      </c>
      <c r="R195" s="122"/>
      <c r="S195" s="89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33">
        <f t="shared" si="74"/>
        <v>0</v>
      </c>
      <c r="BO195" s="21"/>
      <c r="BP195" s="20"/>
      <c r="BQ195" s="83"/>
    </row>
    <row r="196" spans="1:69" s="51" customFormat="1" ht="120" customHeight="1" x14ac:dyDescent="0.25">
      <c r="A196" s="45" t="s">
        <v>127</v>
      </c>
      <c r="B196" s="46" t="s">
        <v>276</v>
      </c>
      <c r="C196" s="47">
        <v>466.1</v>
      </c>
      <c r="D196" s="46" t="s">
        <v>425</v>
      </c>
      <c r="E196" s="46" t="s">
        <v>478</v>
      </c>
      <c r="F196" s="46" t="s">
        <v>576</v>
      </c>
      <c r="G196" s="117" t="s">
        <v>918</v>
      </c>
      <c r="H196" s="48" t="s">
        <v>17</v>
      </c>
      <c r="I196" s="48" t="s">
        <v>829</v>
      </c>
      <c r="J196" s="50"/>
      <c r="K196" s="50">
        <f t="shared" ref="K196:Q196" si="76">K197</f>
        <v>27.9</v>
      </c>
      <c r="L196" s="50">
        <f t="shared" si="76"/>
        <v>0</v>
      </c>
      <c r="M196" s="50">
        <f t="shared" si="76"/>
        <v>2.2319999999999998</v>
      </c>
      <c r="N196" s="50">
        <f t="shared" si="76"/>
        <v>23.994</v>
      </c>
      <c r="O196" s="50">
        <f t="shared" si="76"/>
        <v>0</v>
      </c>
      <c r="P196" s="50">
        <f t="shared" si="76"/>
        <v>1.6739999999999999</v>
      </c>
      <c r="Q196" s="101">
        <f t="shared" si="76"/>
        <v>27.9</v>
      </c>
      <c r="R196" s="101">
        <v>27.9</v>
      </c>
      <c r="S196" s="89" t="s">
        <v>917</v>
      </c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  <c r="AN196" s="84"/>
      <c r="AO196" s="84"/>
      <c r="AP196" s="84"/>
      <c r="AQ196" s="84"/>
      <c r="AR196" s="84"/>
      <c r="AS196" s="84"/>
      <c r="AT196" s="84"/>
      <c r="AU196" s="84"/>
      <c r="AV196" s="84"/>
      <c r="AW196" s="84"/>
      <c r="AX196" s="84"/>
      <c r="AY196" s="84"/>
      <c r="AZ196" s="84"/>
      <c r="BA196" s="84">
        <v>0.03</v>
      </c>
      <c r="BB196" s="84"/>
      <c r="BC196" s="84">
        <f>Q196</f>
        <v>27.9</v>
      </c>
      <c r="BD196" s="84"/>
      <c r="BE196" s="84"/>
      <c r="BF196" s="84"/>
      <c r="BG196" s="84"/>
      <c r="BH196" s="84"/>
      <c r="BI196" s="84"/>
      <c r="BJ196" s="84"/>
      <c r="BK196" s="84"/>
      <c r="BL196" s="84"/>
      <c r="BM196" s="84"/>
      <c r="BN196" s="33">
        <f t="shared" si="74"/>
        <v>27.9</v>
      </c>
      <c r="BO196" s="85">
        <v>41929</v>
      </c>
      <c r="BP196" s="84"/>
      <c r="BQ196" s="82">
        <f t="shared" si="54"/>
        <v>0</v>
      </c>
    </row>
    <row r="197" spans="1:69" s="58" customFormat="1" ht="80.099999999999994" customHeight="1" x14ac:dyDescent="0.25">
      <c r="A197" s="52"/>
      <c r="B197" s="53"/>
      <c r="C197" s="54"/>
      <c r="D197" s="53"/>
      <c r="E197" s="53"/>
      <c r="F197" s="53"/>
      <c r="G197" s="55"/>
      <c r="H197" s="55"/>
      <c r="I197" s="61" t="s">
        <v>829</v>
      </c>
      <c r="J197" s="57">
        <f>BA196</f>
        <v>0.03</v>
      </c>
      <c r="K197" s="57">
        <f>J197*930</f>
        <v>27.9</v>
      </c>
      <c r="L197" s="57"/>
      <c r="M197" s="64">
        <f>K197*0.08</f>
        <v>2.2319999999999998</v>
      </c>
      <c r="N197" s="64">
        <f>K197*0.86</f>
        <v>23.994</v>
      </c>
      <c r="O197" s="64">
        <v>0</v>
      </c>
      <c r="P197" s="64">
        <f>K197*0.06</f>
        <v>1.6739999999999999</v>
      </c>
      <c r="Q197" s="102">
        <f>SUM(M197:P197)</f>
        <v>27.9</v>
      </c>
      <c r="R197" s="122"/>
      <c r="S197" s="89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33">
        <f t="shared" si="74"/>
        <v>0</v>
      </c>
      <c r="BO197" s="21"/>
      <c r="BP197" s="20"/>
      <c r="BQ197" s="83"/>
    </row>
    <row r="198" spans="1:69" s="51" customFormat="1" ht="192.75" customHeight="1" x14ac:dyDescent="0.25">
      <c r="A198" s="45" t="s">
        <v>128</v>
      </c>
      <c r="B198" s="46" t="s">
        <v>277</v>
      </c>
      <c r="C198" s="47">
        <v>466.1</v>
      </c>
      <c r="D198" s="46" t="s">
        <v>426</v>
      </c>
      <c r="E198" s="46" t="s">
        <v>16</v>
      </c>
      <c r="F198" s="46" t="s">
        <v>577</v>
      </c>
      <c r="G198" s="48" t="s">
        <v>722</v>
      </c>
      <c r="H198" s="48" t="s">
        <v>801</v>
      </c>
      <c r="I198" s="48" t="s">
        <v>829</v>
      </c>
      <c r="J198" s="50"/>
      <c r="K198" s="50">
        <f t="shared" ref="K198:Q198" si="77">K199</f>
        <v>74.400000000000006</v>
      </c>
      <c r="L198" s="50">
        <f t="shared" si="77"/>
        <v>0</v>
      </c>
      <c r="M198" s="50">
        <f t="shared" si="77"/>
        <v>5.9520000000000008</v>
      </c>
      <c r="N198" s="50">
        <f t="shared" si="77"/>
        <v>63.984000000000002</v>
      </c>
      <c r="O198" s="50">
        <f t="shared" si="77"/>
        <v>0</v>
      </c>
      <c r="P198" s="50">
        <f t="shared" si="77"/>
        <v>4.4640000000000004</v>
      </c>
      <c r="Q198" s="101">
        <f t="shared" si="77"/>
        <v>74.400000000000006</v>
      </c>
      <c r="R198" s="101">
        <v>74.400000000000006</v>
      </c>
      <c r="S198" s="89"/>
      <c r="T198" s="84"/>
      <c r="U198" s="84"/>
      <c r="V198" s="84"/>
      <c r="W198" s="84"/>
      <c r="X198" s="84"/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4"/>
      <c r="AJ198" s="84"/>
      <c r="AK198" s="84"/>
      <c r="AL198" s="84"/>
      <c r="AM198" s="84"/>
      <c r="AN198" s="84"/>
      <c r="AO198" s="84"/>
      <c r="AP198" s="84"/>
      <c r="AQ198" s="84"/>
      <c r="AR198" s="84"/>
      <c r="AS198" s="84"/>
      <c r="AT198" s="84"/>
      <c r="AU198" s="84"/>
      <c r="AV198" s="84"/>
      <c r="AW198" s="84"/>
      <c r="AX198" s="84"/>
      <c r="AY198" s="84"/>
      <c r="AZ198" s="84"/>
      <c r="BA198" s="84">
        <v>0.08</v>
      </c>
      <c r="BB198" s="84"/>
      <c r="BC198" s="84">
        <f>Q199</f>
        <v>74.400000000000006</v>
      </c>
      <c r="BD198" s="84"/>
      <c r="BE198" s="84"/>
      <c r="BF198" s="84"/>
      <c r="BG198" s="84"/>
      <c r="BH198" s="84"/>
      <c r="BI198" s="84"/>
      <c r="BJ198" s="84"/>
      <c r="BK198" s="84"/>
      <c r="BL198" s="84"/>
      <c r="BM198" s="84"/>
      <c r="BN198" s="33">
        <f t="shared" si="74"/>
        <v>74.400000000000006</v>
      </c>
      <c r="BO198" s="85">
        <v>41984</v>
      </c>
      <c r="BP198" s="84" t="s">
        <v>919</v>
      </c>
      <c r="BQ198" s="82">
        <f t="shared" si="54"/>
        <v>0</v>
      </c>
    </row>
    <row r="199" spans="1:69" s="58" customFormat="1" ht="80.099999999999994" customHeight="1" x14ac:dyDescent="0.25">
      <c r="A199" s="52"/>
      <c r="B199" s="53"/>
      <c r="C199" s="54"/>
      <c r="D199" s="53"/>
      <c r="E199" s="53"/>
      <c r="F199" s="53"/>
      <c r="G199" s="55"/>
      <c r="H199" s="55"/>
      <c r="I199" s="61" t="s">
        <v>829</v>
      </c>
      <c r="J199" s="57">
        <f>BA198</f>
        <v>0.08</v>
      </c>
      <c r="K199" s="57">
        <f>J199*930</f>
        <v>74.400000000000006</v>
      </c>
      <c r="L199" s="57"/>
      <c r="M199" s="64">
        <f>K199*0.08</f>
        <v>5.9520000000000008</v>
      </c>
      <c r="N199" s="64">
        <f>K199*0.86</f>
        <v>63.984000000000002</v>
      </c>
      <c r="O199" s="64">
        <v>0</v>
      </c>
      <c r="P199" s="64">
        <f>K199*0.06</f>
        <v>4.4640000000000004</v>
      </c>
      <c r="Q199" s="102">
        <f>SUM(M199:P199)</f>
        <v>74.400000000000006</v>
      </c>
      <c r="R199" s="122"/>
      <c r="S199" s="89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33">
        <f t="shared" si="74"/>
        <v>0</v>
      </c>
      <c r="BO199" s="21"/>
      <c r="BP199" s="20"/>
      <c r="BQ199" s="83"/>
    </row>
    <row r="200" spans="1:69" s="51" customFormat="1" ht="409.5" x14ac:dyDescent="0.25">
      <c r="A200" s="45" t="s">
        <v>129</v>
      </c>
      <c r="B200" s="46" t="s">
        <v>278</v>
      </c>
      <c r="C200" s="47">
        <v>466.1</v>
      </c>
      <c r="D200" s="46" t="s">
        <v>427</v>
      </c>
      <c r="E200" s="46" t="s">
        <v>16</v>
      </c>
      <c r="F200" s="109" t="s">
        <v>578</v>
      </c>
      <c r="G200" s="48" t="s">
        <v>723</v>
      </c>
      <c r="H200" s="48" t="s">
        <v>802</v>
      </c>
      <c r="I200" s="48" t="s">
        <v>977</v>
      </c>
      <c r="J200" s="50"/>
      <c r="K200" s="50">
        <f>K201+K202</f>
        <v>177.08</v>
      </c>
      <c r="L200" s="50">
        <f t="shared" ref="L200:Q200" si="78">L201+L202</f>
        <v>0</v>
      </c>
      <c r="M200" s="50">
        <f t="shared" si="78"/>
        <v>9.61</v>
      </c>
      <c r="N200" s="50">
        <f t="shared" si="78"/>
        <v>76.069999999999993</v>
      </c>
      <c r="O200" s="50">
        <f t="shared" si="78"/>
        <v>87.09</v>
      </c>
      <c r="P200" s="50">
        <f t="shared" si="78"/>
        <v>4.3100000000000005</v>
      </c>
      <c r="Q200" s="101">
        <f t="shared" si="78"/>
        <v>177.08</v>
      </c>
      <c r="R200" s="101">
        <v>177.08</v>
      </c>
      <c r="S200" s="89"/>
      <c r="T200" s="84"/>
      <c r="U200" s="84"/>
      <c r="V200" s="84"/>
      <c r="W200" s="84"/>
      <c r="X200" s="84"/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4"/>
      <c r="AJ200" s="84"/>
      <c r="AK200" s="84"/>
      <c r="AL200" s="84"/>
      <c r="AM200" s="84"/>
      <c r="AN200" s="84"/>
      <c r="AO200" s="84"/>
      <c r="AP200" s="84"/>
      <c r="AQ200" s="84"/>
      <c r="AR200" s="84"/>
      <c r="AS200" s="84"/>
      <c r="AT200" s="84"/>
      <c r="AU200" s="84"/>
      <c r="AV200" s="84"/>
      <c r="AW200" s="84"/>
      <c r="AX200" s="84" t="s">
        <v>921</v>
      </c>
      <c r="AY200" s="84"/>
      <c r="AZ200" s="84">
        <f>Q201</f>
        <v>130.58000000000001</v>
      </c>
      <c r="BA200" s="84">
        <v>0.05</v>
      </c>
      <c r="BB200" s="84"/>
      <c r="BC200" s="84">
        <f>Q202</f>
        <v>46.5</v>
      </c>
      <c r="BD200" s="84"/>
      <c r="BE200" s="84"/>
      <c r="BF200" s="84"/>
      <c r="BG200" s="84"/>
      <c r="BH200" s="84"/>
      <c r="BI200" s="84"/>
      <c r="BJ200" s="84"/>
      <c r="BK200" s="84"/>
      <c r="BL200" s="84"/>
      <c r="BM200" s="84"/>
      <c r="BN200" s="33">
        <f>AA200+AH200+AQ200+AS200+BC200+AZ200</f>
        <v>177.08</v>
      </c>
      <c r="BO200" s="85">
        <v>41989</v>
      </c>
      <c r="BP200" s="84" t="s">
        <v>908</v>
      </c>
      <c r="BQ200" s="82">
        <f t="shared" si="54"/>
        <v>0</v>
      </c>
    </row>
    <row r="201" spans="1:69" s="58" customFormat="1" ht="282" customHeight="1" x14ac:dyDescent="0.25">
      <c r="A201" s="52"/>
      <c r="B201" s="53"/>
      <c r="C201" s="54"/>
      <c r="D201" s="53"/>
      <c r="E201" s="53"/>
      <c r="F201" s="53"/>
      <c r="G201" s="55"/>
      <c r="H201" s="55"/>
      <c r="I201" s="61" t="s">
        <v>8</v>
      </c>
      <c r="J201" s="57" t="str">
        <f>AX200</f>
        <v>замена силового трансформатора СТП-10/0,4 кВ № 698/25 кВА на силовой трансформатор мощностью 63 кВА (с заменой автоматических выключателей, предохранителей, ТТ)</v>
      </c>
      <c r="K201" s="57">
        <v>130.58000000000001</v>
      </c>
      <c r="L201" s="57"/>
      <c r="M201" s="57">
        <v>5.89</v>
      </c>
      <c r="N201" s="57">
        <v>36.08</v>
      </c>
      <c r="O201" s="57">
        <v>87.09</v>
      </c>
      <c r="P201" s="57">
        <v>1.52</v>
      </c>
      <c r="Q201" s="101">
        <f>M201+N201+O201+P201</f>
        <v>130.58000000000001</v>
      </c>
      <c r="R201" s="101"/>
      <c r="S201" s="89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33">
        <f t="shared" ref="BN201:BN230" si="79">AA201+AH201+AQ201+AS201+BC201</f>
        <v>0</v>
      </c>
      <c r="BO201" s="21"/>
      <c r="BP201" s="20"/>
      <c r="BQ201" s="83"/>
    </row>
    <row r="202" spans="1:69" s="58" customFormat="1" ht="80.099999999999994" customHeight="1" x14ac:dyDescent="0.25">
      <c r="A202" s="52"/>
      <c r="B202" s="53"/>
      <c r="C202" s="54"/>
      <c r="D202" s="53"/>
      <c r="E202" s="53"/>
      <c r="F202" s="53"/>
      <c r="G202" s="55"/>
      <c r="H202" s="55"/>
      <c r="I202" s="61" t="s">
        <v>983</v>
      </c>
      <c r="J202" s="57">
        <f>BA200</f>
        <v>0.05</v>
      </c>
      <c r="K202" s="57">
        <f>J202*930</f>
        <v>46.5</v>
      </c>
      <c r="L202" s="57"/>
      <c r="M202" s="57">
        <f>K202*0.08</f>
        <v>3.72</v>
      </c>
      <c r="N202" s="57">
        <f>K202*0.86</f>
        <v>39.99</v>
      </c>
      <c r="O202" s="57">
        <v>0</v>
      </c>
      <c r="P202" s="57">
        <f>K202*0.06</f>
        <v>2.79</v>
      </c>
      <c r="Q202" s="101">
        <f>SUM(M202:P202)</f>
        <v>46.5</v>
      </c>
      <c r="R202" s="101"/>
      <c r="S202" s="89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33">
        <f t="shared" si="79"/>
        <v>0</v>
      </c>
      <c r="BO202" s="21"/>
      <c r="BP202" s="20"/>
      <c r="BQ202" s="83"/>
    </row>
    <row r="203" spans="1:69" s="58" customFormat="1" ht="168" customHeight="1" x14ac:dyDescent="0.25">
      <c r="A203" s="52" t="s">
        <v>130</v>
      </c>
      <c r="B203" s="53" t="s">
        <v>279</v>
      </c>
      <c r="C203" s="54">
        <v>466.1</v>
      </c>
      <c r="D203" s="53" t="s">
        <v>428</v>
      </c>
      <c r="E203" s="53" t="s">
        <v>16</v>
      </c>
      <c r="F203" s="53" t="s">
        <v>579</v>
      </c>
      <c r="G203" s="55" t="s">
        <v>724</v>
      </c>
      <c r="H203" s="55" t="s">
        <v>17</v>
      </c>
      <c r="I203" s="61"/>
      <c r="J203" s="57"/>
      <c r="K203" s="57"/>
      <c r="L203" s="57"/>
      <c r="M203" s="57"/>
      <c r="N203" s="57"/>
      <c r="O203" s="57"/>
      <c r="P203" s="57"/>
      <c r="Q203" s="101"/>
      <c r="R203" s="101"/>
      <c r="S203" s="89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33">
        <f t="shared" si="79"/>
        <v>0</v>
      </c>
      <c r="BO203" s="21">
        <v>41936</v>
      </c>
      <c r="BP203" s="20" t="s">
        <v>922</v>
      </c>
      <c r="BQ203" s="83">
        <f t="shared" ref="BQ203:BQ263" si="80">BN203-Q203</f>
        <v>0</v>
      </c>
    </row>
    <row r="204" spans="1:69" s="51" customFormat="1" ht="120" customHeight="1" x14ac:dyDescent="0.25">
      <c r="A204" s="45" t="s">
        <v>131</v>
      </c>
      <c r="B204" s="46" t="s">
        <v>280</v>
      </c>
      <c r="C204" s="47">
        <v>466.1</v>
      </c>
      <c r="D204" s="46" t="s">
        <v>429</v>
      </c>
      <c r="E204" s="46" t="s">
        <v>16</v>
      </c>
      <c r="F204" s="46" t="s">
        <v>580</v>
      </c>
      <c r="G204" s="48" t="s">
        <v>725</v>
      </c>
      <c r="H204" s="48" t="s">
        <v>17</v>
      </c>
      <c r="I204" s="48" t="s">
        <v>829</v>
      </c>
      <c r="J204" s="50"/>
      <c r="K204" s="50">
        <f t="shared" ref="K204:Q204" si="81">K205</f>
        <v>27.9</v>
      </c>
      <c r="L204" s="50">
        <f t="shared" si="81"/>
        <v>0</v>
      </c>
      <c r="M204" s="50">
        <f t="shared" si="81"/>
        <v>2.2319999999999998</v>
      </c>
      <c r="N204" s="50">
        <f t="shared" si="81"/>
        <v>23.994</v>
      </c>
      <c r="O204" s="50">
        <f t="shared" si="81"/>
        <v>0</v>
      </c>
      <c r="P204" s="50">
        <f t="shared" si="81"/>
        <v>1.6739999999999999</v>
      </c>
      <c r="Q204" s="101">
        <f t="shared" si="81"/>
        <v>27.9</v>
      </c>
      <c r="R204" s="101">
        <v>27.9</v>
      </c>
      <c r="S204" s="89" t="s">
        <v>924</v>
      </c>
      <c r="T204" s="84"/>
      <c r="U204" s="84"/>
      <c r="V204" s="84"/>
      <c r="W204" s="84"/>
      <c r="X204" s="84"/>
      <c r="Y204" s="84"/>
      <c r="Z204" s="84"/>
      <c r="AA204" s="84"/>
      <c r="AB204" s="84"/>
      <c r="AC204" s="84"/>
      <c r="AD204" s="84"/>
      <c r="AE204" s="84"/>
      <c r="AF204" s="84"/>
      <c r="AG204" s="84"/>
      <c r="AH204" s="84"/>
      <c r="AI204" s="84"/>
      <c r="AJ204" s="84"/>
      <c r="AK204" s="84"/>
      <c r="AL204" s="84"/>
      <c r="AM204" s="84"/>
      <c r="AN204" s="84"/>
      <c r="AO204" s="84"/>
      <c r="AP204" s="84"/>
      <c r="AQ204" s="84"/>
      <c r="AR204" s="84"/>
      <c r="AS204" s="84"/>
      <c r="AT204" s="84"/>
      <c r="AU204" s="84"/>
      <c r="AV204" s="84"/>
      <c r="AW204" s="84"/>
      <c r="AX204" s="84"/>
      <c r="AY204" s="84"/>
      <c r="AZ204" s="84"/>
      <c r="BA204" s="84">
        <v>0.03</v>
      </c>
      <c r="BB204" s="84"/>
      <c r="BC204" s="84">
        <f>Q205</f>
        <v>27.9</v>
      </c>
      <c r="BD204" s="84"/>
      <c r="BE204" s="84"/>
      <c r="BF204" s="84"/>
      <c r="BG204" s="84"/>
      <c r="BH204" s="84"/>
      <c r="BI204" s="84"/>
      <c r="BJ204" s="84"/>
      <c r="BK204" s="84"/>
      <c r="BL204" s="84"/>
      <c r="BM204" s="84"/>
      <c r="BN204" s="33">
        <f t="shared" si="79"/>
        <v>27.9</v>
      </c>
      <c r="BO204" s="85">
        <v>41929</v>
      </c>
      <c r="BP204" s="84" t="s">
        <v>925</v>
      </c>
      <c r="BQ204" s="82">
        <f t="shared" si="80"/>
        <v>0</v>
      </c>
    </row>
    <row r="205" spans="1:69" s="58" customFormat="1" ht="120" customHeight="1" x14ac:dyDescent="0.25">
      <c r="A205" s="52"/>
      <c r="B205" s="53"/>
      <c r="C205" s="54"/>
      <c r="D205" s="53"/>
      <c r="E205" s="53"/>
      <c r="F205" s="53"/>
      <c r="G205" s="55"/>
      <c r="H205" s="55"/>
      <c r="I205" s="61" t="s">
        <v>829</v>
      </c>
      <c r="J205" s="57">
        <f>BA204</f>
        <v>0.03</v>
      </c>
      <c r="K205" s="57">
        <f>J205*930</f>
        <v>27.9</v>
      </c>
      <c r="L205" s="57"/>
      <c r="M205" s="64">
        <f>K205*0.08</f>
        <v>2.2319999999999998</v>
      </c>
      <c r="N205" s="64">
        <f>K205*0.86</f>
        <v>23.994</v>
      </c>
      <c r="O205" s="64">
        <v>0</v>
      </c>
      <c r="P205" s="64">
        <f>K205*0.06</f>
        <v>1.6739999999999999</v>
      </c>
      <c r="Q205" s="102">
        <f>SUM(M205:P205)</f>
        <v>27.9</v>
      </c>
      <c r="R205" s="122"/>
      <c r="S205" s="89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33">
        <f t="shared" si="79"/>
        <v>0</v>
      </c>
      <c r="BO205" s="21"/>
      <c r="BP205" s="20"/>
      <c r="BQ205" s="83"/>
    </row>
    <row r="206" spans="1:69" s="51" customFormat="1" ht="175.5" customHeight="1" x14ac:dyDescent="0.25">
      <c r="A206" s="45" t="s">
        <v>132</v>
      </c>
      <c r="B206" s="46" t="s">
        <v>281</v>
      </c>
      <c r="C206" s="47">
        <v>466.1</v>
      </c>
      <c r="D206" s="46" t="s">
        <v>430</v>
      </c>
      <c r="E206" s="46" t="s">
        <v>16</v>
      </c>
      <c r="F206" s="109" t="s">
        <v>581</v>
      </c>
      <c r="G206" s="48" t="s">
        <v>726</v>
      </c>
      <c r="H206" s="48" t="s">
        <v>803</v>
      </c>
      <c r="I206" s="48" t="s">
        <v>829</v>
      </c>
      <c r="J206" s="48"/>
      <c r="K206" s="50">
        <f t="shared" ref="K206:Q206" si="82">K207</f>
        <v>120.9</v>
      </c>
      <c r="L206" s="50">
        <f t="shared" si="82"/>
        <v>0</v>
      </c>
      <c r="M206" s="50">
        <f t="shared" si="82"/>
        <v>9.6720000000000006</v>
      </c>
      <c r="N206" s="50">
        <f t="shared" si="82"/>
        <v>103.974</v>
      </c>
      <c r="O206" s="50">
        <f t="shared" si="82"/>
        <v>0</v>
      </c>
      <c r="P206" s="50">
        <f t="shared" si="82"/>
        <v>7.2540000000000004</v>
      </c>
      <c r="Q206" s="101">
        <f t="shared" si="82"/>
        <v>120.9</v>
      </c>
      <c r="R206" s="101">
        <v>120.9</v>
      </c>
      <c r="S206" s="89"/>
      <c r="T206" s="84"/>
      <c r="U206" s="84"/>
      <c r="V206" s="84"/>
      <c r="W206" s="84"/>
      <c r="X206" s="84"/>
      <c r="Y206" s="84"/>
      <c r="Z206" s="84"/>
      <c r="AA206" s="84"/>
      <c r="AB206" s="84"/>
      <c r="AC206" s="84"/>
      <c r="AD206" s="84"/>
      <c r="AE206" s="84"/>
      <c r="AF206" s="84"/>
      <c r="AG206" s="84"/>
      <c r="AH206" s="84"/>
      <c r="AI206" s="84"/>
      <c r="AJ206" s="84"/>
      <c r="AK206" s="84"/>
      <c r="AL206" s="84"/>
      <c r="AM206" s="84"/>
      <c r="AN206" s="84"/>
      <c r="AO206" s="84"/>
      <c r="AP206" s="84"/>
      <c r="AQ206" s="84"/>
      <c r="AR206" s="84"/>
      <c r="AS206" s="84"/>
      <c r="AT206" s="84"/>
      <c r="AU206" s="84"/>
      <c r="AV206" s="84"/>
      <c r="AW206" s="84"/>
      <c r="AX206" s="84"/>
      <c r="AY206" s="84"/>
      <c r="AZ206" s="84"/>
      <c r="BA206" s="84">
        <v>0.13</v>
      </c>
      <c r="BB206" s="84"/>
      <c r="BC206" s="84">
        <f>Q207</f>
        <v>120.9</v>
      </c>
      <c r="BD206" s="84"/>
      <c r="BE206" s="84"/>
      <c r="BF206" s="84"/>
      <c r="BG206" s="84"/>
      <c r="BH206" s="84"/>
      <c r="BI206" s="84"/>
      <c r="BJ206" s="84"/>
      <c r="BK206" s="84"/>
      <c r="BL206" s="84"/>
      <c r="BM206" s="84"/>
      <c r="BN206" s="33">
        <f t="shared" si="79"/>
        <v>120.9</v>
      </c>
      <c r="BO206" s="85">
        <v>41989</v>
      </c>
      <c r="BP206" s="84" t="s">
        <v>926</v>
      </c>
      <c r="BQ206" s="82">
        <f t="shared" si="80"/>
        <v>0</v>
      </c>
    </row>
    <row r="207" spans="1:69" s="58" customFormat="1" ht="80.099999999999994" customHeight="1" x14ac:dyDescent="0.25">
      <c r="A207" s="52"/>
      <c r="B207" s="53"/>
      <c r="C207" s="54"/>
      <c r="D207" s="53"/>
      <c r="E207" s="53"/>
      <c r="F207" s="53"/>
      <c r="G207" s="55"/>
      <c r="H207" s="55"/>
      <c r="I207" s="61" t="s">
        <v>829</v>
      </c>
      <c r="J207" s="57">
        <f>BA206</f>
        <v>0.13</v>
      </c>
      <c r="K207" s="57">
        <f>J207*930</f>
        <v>120.9</v>
      </c>
      <c r="L207" s="57"/>
      <c r="M207" s="64">
        <f>K207*0.08</f>
        <v>9.6720000000000006</v>
      </c>
      <c r="N207" s="64">
        <f>K207*0.86</f>
        <v>103.974</v>
      </c>
      <c r="O207" s="64">
        <v>0</v>
      </c>
      <c r="P207" s="64">
        <f>K207*0.06</f>
        <v>7.2540000000000004</v>
      </c>
      <c r="Q207" s="102">
        <f>SUM(M207:P207)</f>
        <v>120.9</v>
      </c>
      <c r="R207" s="122"/>
      <c r="S207" s="89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33">
        <f t="shared" si="79"/>
        <v>0</v>
      </c>
      <c r="BO207" s="21"/>
      <c r="BP207" s="20"/>
      <c r="BQ207" s="83"/>
    </row>
    <row r="208" spans="1:69" s="58" customFormat="1" ht="262.5" x14ac:dyDescent="0.25">
      <c r="A208" s="52" t="s">
        <v>133</v>
      </c>
      <c r="B208" s="53" t="s">
        <v>282</v>
      </c>
      <c r="C208" s="54">
        <v>466.1</v>
      </c>
      <c r="D208" s="53" t="s">
        <v>431</v>
      </c>
      <c r="E208" s="53" t="s">
        <v>16</v>
      </c>
      <c r="F208" s="109" t="s">
        <v>582</v>
      </c>
      <c r="G208" s="55" t="s">
        <v>727</v>
      </c>
      <c r="H208" s="55" t="s">
        <v>17</v>
      </c>
      <c r="I208" s="1"/>
      <c r="J208" s="57"/>
      <c r="K208" s="57"/>
      <c r="L208" s="57"/>
      <c r="M208" s="57"/>
      <c r="N208" s="57"/>
      <c r="O208" s="57"/>
      <c r="P208" s="57"/>
      <c r="Q208" s="101"/>
      <c r="R208" s="101"/>
      <c r="S208" s="89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33">
        <f t="shared" si="79"/>
        <v>0</v>
      </c>
      <c r="BO208" s="21">
        <v>41936</v>
      </c>
      <c r="BP208" s="20" t="s">
        <v>927</v>
      </c>
      <c r="BQ208" s="83">
        <f t="shared" si="80"/>
        <v>0</v>
      </c>
    </row>
    <row r="209" spans="1:69" s="51" customFormat="1" ht="337.5" x14ac:dyDescent="0.25">
      <c r="A209" s="45" t="s">
        <v>134</v>
      </c>
      <c r="B209" s="46" t="s">
        <v>283</v>
      </c>
      <c r="C209" s="47">
        <v>466.1</v>
      </c>
      <c r="D209" s="46" t="s">
        <v>432</v>
      </c>
      <c r="E209" s="46" t="s">
        <v>16</v>
      </c>
      <c r="F209" s="109" t="s">
        <v>583</v>
      </c>
      <c r="G209" s="48" t="s">
        <v>728</v>
      </c>
      <c r="H209" s="48" t="s">
        <v>804</v>
      </c>
      <c r="I209" s="48" t="s">
        <v>829</v>
      </c>
      <c r="J209" s="50"/>
      <c r="K209" s="50">
        <f t="shared" ref="K209:Q209" si="83">K210</f>
        <v>27.9</v>
      </c>
      <c r="L209" s="50">
        <f t="shared" si="83"/>
        <v>0</v>
      </c>
      <c r="M209" s="50">
        <f t="shared" si="83"/>
        <v>2.2319999999999998</v>
      </c>
      <c r="N209" s="50">
        <f t="shared" si="83"/>
        <v>23.994</v>
      </c>
      <c r="O209" s="50">
        <f t="shared" si="83"/>
        <v>0</v>
      </c>
      <c r="P209" s="50">
        <f t="shared" si="83"/>
        <v>1.6739999999999999</v>
      </c>
      <c r="Q209" s="101">
        <f t="shared" si="83"/>
        <v>27.9</v>
      </c>
      <c r="R209" s="101">
        <v>27.9</v>
      </c>
      <c r="S209" s="89" t="s">
        <v>928</v>
      </c>
      <c r="T209" s="84"/>
      <c r="U209" s="84"/>
      <c r="V209" s="84"/>
      <c r="W209" s="84"/>
      <c r="X209" s="84"/>
      <c r="Y209" s="84"/>
      <c r="Z209" s="84"/>
      <c r="AA209" s="84"/>
      <c r="AB209" s="84"/>
      <c r="AC209" s="84"/>
      <c r="AD209" s="84"/>
      <c r="AE209" s="84"/>
      <c r="AF209" s="84"/>
      <c r="AG209" s="84"/>
      <c r="AH209" s="84"/>
      <c r="AI209" s="84"/>
      <c r="AJ209" s="84"/>
      <c r="AK209" s="84"/>
      <c r="AL209" s="84"/>
      <c r="AM209" s="84"/>
      <c r="AN209" s="84"/>
      <c r="AO209" s="84"/>
      <c r="AP209" s="84"/>
      <c r="AQ209" s="84"/>
      <c r="AR209" s="84"/>
      <c r="AS209" s="84"/>
      <c r="AT209" s="84"/>
      <c r="AU209" s="84"/>
      <c r="AV209" s="84"/>
      <c r="AW209" s="84"/>
      <c r="AX209" s="84"/>
      <c r="AY209" s="84"/>
      <c r="AZ209" s="84"/>
      <c r="BA209" s="84">
        <v>0.03</v>
      </c>
      <c r="BB209" s="84"/>
      <c r="BC209" s="84">
        <f>Q210</f>
        <v>27.9</v>
      </c>
      <c r="BD209" s="84"/>
      <c r="BE209" s="84"/>
      <c r="BF209" s="84"/>
      <c r="BG209" s="84"/>
      <c r="BH209" s="84"/>
      <c r="BI209" s="84"/>
      <c r="BJ209" s="84"/>
      <c r="BK209" s="84"/>
      <c r="BL209" s="84"/>
      <c r="BM209" s="84"/>
      <c r="BN209" s="33">
        <f t="shared" si="79"/>
        <v>27.9</v>
      </c>
      <c r="BO209" s="85">
        <v>41984</v>
      </c>
      <c r="BP209" s="84" t="s">
        <v>929</v>
      </c>
      <c r="BQ209" s="82">
        <f t="shared" si="80"/>
        <v>0</v>
      </c>
    </row>
    <row r="210" spans="1:69" s="58" customFormat="1" ht="80.099999999999994" customHeight="1" x14ac:dyDescent="0.25">
      <c r="A210" s="52"/>
      <c r="B210" s="53"/>
      <c r="C210" s="54"/>
      <c r="D210" s="53"/>
      <c r="E210" s="53"/>
      <c r="F210" s="53"/>
      <c r="G210" s="55"/>
      <c r="H210" s="55"/>
      <c r="I210" s="61" t="s">
        <v>829</v>
      </c>
      <c r="J210" s="57">
        <f>BA209</f>
        <v>0.03</v>
      </c>
      <c r="K210" s="57">
        <f>J210*930</f>
        <v>27.9</v>
      </c>
      <c r="L210" s="57"/>
      <c r="M210" s="64">
        <f>K210*0.08</f>
        <v>2.2319999999999998</v>
      </c>
      <c r="N210" s="64">
        <f>K210*0.86</f>
        <v>23.994</v>
      </c>
      <c r="O210" s="64">
        <v>0</v>
      </c>
      <c r="P210" s="64">
        <f>K210*0.06</f>
        <v>1.6739999999999999</v>
      </c>
      <c r="Q210" s="102">
        <f>SUM(M210:P210)</f>
        <v>27.9</v>
      </c>
      <c r="R210" s="122"/>
      <c r="S210" s="89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33">
        <f t="shared" si="79"/>
        <v>0</v>
      </c>
      <c r="BO210" s="21"/>
      <c r="BP210" s="20"/>
      <c r="BQ210" s="83"/>
    </row>
    <row r="211" spans="1:69" s="51" customFormat="1" ht="120" customHeight="1" x14ac:dyDescent="0.25">
      <c r="A211" s="45" t="s">
        <v>135</v>
      </c>
      <c r="B211" s="46" t="s">
        <v>284</v>
      </c>
      <c r="C211" s="47">
        <v>466.1</v>
      </c>
      <c r="D211" s="46" t="s">
        <v>433</v>
      </c>
      <c r="E211" s="46" t="s">
        <v>16</v>
      </c>
      <c r="F211" s="46" t="s">
        <v>584</v>
      </c>
      <c r="G211" s="48" t="s">
        <v>729</v>
      </c>
      <c r="H211" s="48" t="s">
        <v>17</v>
      </c>
      <c r="I211" s="48" t="s">
        <v>829</v>
      </c>
      <c r="J211" s="50"/>
      <c r="K211" s="50">
        <f t="shared" ref="K211:Q211" si="84">K212</f>
        <v>167.4</v>
      </c>
      <c r="L211" s="50">
        <f t="shared" si="84"/>
        <v>0</v>
      </c>
      <c r="M211" s="50">
        <f t="shared" si="84"/>
        <v>13.392000000000001</v>
      </c>
      <c r="N211" s="50">
        <f t="shared" si="84"/>
        <v>143.964</v>
      </c>
      <c r="O211" s="50">
        <f t="shared" si="84"/>
        <v>0</v>
      </c>
      <c r="P211" s="50">
        <f t="shared" si="84"/>
        <v>10.044</v>
      </c>
      <c r="Q211" s="101">
        <f t="shared" si="84"/>
        <v>167.4</v>
      </c>
      <c r="R211" s="101">
        <v>167.4</v>
      </c>
      <c r="S211" s="89"/>
      <c r="T211" s="84"/>
      <c r="U211" s="84"/>
      <c r="V211" s="84"/>
      <c r="W211" s="84"/>
      <c r="X211" s="84"/>
      <c r="Y211" s="84"/>
      <c r="Z211" s="84"/>
      <c r="AA211" s="84"/>
      <c r="AB211" s="84"/>
      <c r="AC211" s="84"/>
      <c r="AD211" s="84"/>
      <c r="AE211" s="84"/>
      <c r="AF211" s="84"/>
      <c r="AG211" s="84"/>
      <c r="AH211" s="84"/>
      <c r="AI211" s="84"/>
      <c r="AJ211" s="84"/>
      <c r="AK211" s="84"/>
      <c r="AL211" s="84"/>
      <c r="AM211" s="84"/>
      <c r="AN211" s="84"/>
      <c r="AO211" s="84"/>
      <c r="AP211" s="84"/>
      <c r="AQ211" s="84"/>
      <c r="AR211" s="84"/>
      <c r="AS211" s="84"/>
      <c r="AT211" s="84"/>
      <c r="AU211" s="84"/>
      <c r="AV211" s="84"/>
      <c r="AW211" s="84"/>
      <c r="AX211" s="84"/>
      <c r="AY211" s="84"/>
      <c r="AZ211" s="84"/>
      <c r="BA211" s="84">
        <v>0.18</v>
      </c>
      <c r="BB211" s="84"/>
      <c r="BC211" s="84">
        <f>Q212</f>
        <v>167.4</v>
      </c>
      <c r="BD211" s="84"/>
      <c r="BE211" s="84"/>
      <c r="BF211" s="84"/>
      <c r="BG211" s="84"/>
      <c r="BH211" s="84"/>
      <c r="BI211" s="84"/>
      <c r="BJ211" s="84"/>
      <c r="BK211" s="84"/>
      <c r="BL211" s="84"/>
      <c r="BM211" s="84"/>
      <c r="BN211" s="33">
        <f t="shared" si="79"/>
        <v>167.4</v>
      </c>
      <c r="BO211" s="85">
        <v>41929</v>
      </c>
      <c r="BP211" s="84"/>
      <c r="BQ211" s="82">
        <f t="shared" si="80"/>
        <v>0</v>
      </c>
    </row>
    <row r="212" spans="1:69" s="58" customFormat="1" ht="120" customHeight="1" x14ac:dyDescent="0.25">
      <c r="A212" s="52"/>
      <c r="B212" s="53"/>
      <c r="C212" s="54"/>
      <c r="D212" s="53"/>
      <c r="E212" s="53"/>
      <c r="F212" s="53"/>
      <c r="G212" s="55"/>
      <c r="H212" s="55"/>
      <c r="I212" s="61" t="s">
        <v>829</v>
      </c>
      <c r="J212" s="57">
        <f>BA211</f>
        <v>0.18</v>
      </c>
      <c r="K212" s="57">
        <f>J212*930</f>
        <v>167.4</v>
      </c>
      <c r="L212" s="57"/>
      <c r="M212" s="64">
        <f>K212*0.08</f>
        <v>13.392000000000001</v>
      </c>
      <c r="N212" s="64">
        <f>K212*0.86</f>
        <v>143.964</v>
      </c>
      <c r="O212" s="64">
        <v>0</v>
      </c>
      <c r="P212" s="64">
        <f>K212*0.06</f>
        <v>10.044</v>
      </c>
      <c r="Q212" s="102">
        <f>SUM(M212:P212)</f>
        <v>167.4</v>
      </c>
      <c r="R212" s="122"/>
      <c r="S212" s="89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20"/>
      <c r="BL212" s="20"/>
      <c r="BM212" s="20"/>
      <c r="BN212" s="33">
        <f t="shared" si="79"/>
        <v>0</v>
      </c>
      <c r="BO212" s="21"/>
      <c r="BP212" s="20"/>
      <c r="BQ212" s="83"/>
    </row>
    <row r="213" spans="1:69" s="58" customFormat="1" ht="144.75" customHeight="1" x14ac:dyDescent="0.25">
      <c r="A213" s="52" t="s">
        <v>136</v>
      </c>
      <c r="B213" s="53" t="s">
        <v>285</v>
      </c>
      <c r="C213" s="54">
        <v>466.1</v>
      </c>
      <c r="D213" s="53" t="s">
        <v>434</v>
      </c>
      <c r="E213" s="53" t="s">
        <v>16</v>
      </c>
      <c r="F213" s="53" t="s">
        <v>585</v>
      </c>
      <c r="G213" s="55" t="s">
        <v>730</v>
      </c>
      <c r="H213" s="55" t="s">
        <v>17</v>
      </c>
      <c r="I213" s="61"/>
      <c r="J213" s="57"/>
      <c r="K213" s="57"/>
      <c r="L213" s="57"/>
      <c r="M213" s="57"/>
      <c r="N213" s="57"/>
      <c r="O213" s="57"/>
      <c r="P213" s="57"/>
      <c r="Q213" s="101"/>
      <c r="R213" s="101"/>
      <c r="S213" s="89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33">
        <f t="shared" si="79"/>
        <v>0</v>
      </c>
      <c r="BO213" s="21">
        <v>41928</v>
      </c>
      <c r="BP213" s="20" t="s">
        <v>930</v>
      </c>
      <c r="BQ213" s="83">
        <f t="shared" si="80"/>
        <v>0</v>
      </c>
    </row>
    <row r="214" spans="1:69" s="51" customFormat="1" ht="120" customHeight="1" x14ac:dyDescent="0.25">
      <c r="A214" s="45" t="s">
        <v>137</v>
      </c>
      <c r="B214" s="46" t="s">
        <v>286</v>
      </c>
      <c r="C214" s="47">
        <v>466.1</v>
      </c>
      <c r="D214" s="46" t="s">
        <v>435</v>
      </c>
      <c r="E214" s="46" t="s">
        <v>16</v>
      </c>
      <c r="F214" s="46" t="s">
        <v>586</v>
      </c>
      <c r="G214" s="48" t="s">
        <v>731</v>
      </c>
      <c r="H214" s="48" t="s">
        <v>17</v>
      </c>
      <c r="I214" s="48" t="s">
        <v>829</v>
      </c>
      <c r="J214" s="50"/>
      <c r="K214" s="50">
        <f t="shared" ref="K214:Q214" si="85">K215</f>
        <v>46.5</v>
      </c>
      <c r="L214" s="50">
        <f t="shared" si="85"/>
        <v>0</v>
      </c>
      <c r="M214" s="50">
        <f t="shared" si="85"/>
        <v>3.72</v>
      </c>
      <c r="N214" s="50">
        <f t="shared" si="85"/>
        <v>39.99</v>
      </c>
      <c r="O214" s="50">
        <f t="shared" si="85"/>
        <v>0</v>
      </c>
      <c r="P214" s="50">
        <f t="shared" si="85"/>
        <v>2.79</v>
      </c>
      <c r="Q214" s="101">
        <f t="shared" si="85"/>
        <v>46.5</v>
      </c>
      <c r="R214" s="101">
        <v>46.5</v>
      </c>
      <c r="S214" s="89"/>
      <c r="T214" s="84"/>
      <c r="U214" s="84"/>
      <c r="V214" s="84"/>
      <c r="W214" s="84"/>
      <c r="X214" s="84"/>
      <c r="Y214" s="84"/>
      <c r="Z214" s="84"/>
      <c r="AA214" s="84"/>
      <c r="AB214" s="84"/>
      <c r="AC214" s="84"/>
      <c r="AD214" s="84"/>
      <c r="AE214" s="84"/>
      <c r="AF214" s="84"/>
      <c r="AG214" s="84"/>
      <c r="AH214" s="84"/>
      <c r="AI214" s="84"/>
      <c r="AJ214" s="84"/>
      <c r="AK214" s="84"/>
      <c r="AL214" s="84"/>
      <c r="AM214" s="84"/>
      <c r="AN214" s="84"/>
      <c r="AO214" s="84"/>
      <c r="AP214" s="84"/>
      <c r="AQ214" s="84"/>
      <c r="AR214" s="84"/>
      <c r="AS214" s="84"/>
      <c r="AT214" s="84"/>
      <c r="AU214" s="84"/>
      <c r="AV214" s="84"/>
      <c r="AW214" s="84"/>
      <c r="AX214" s="84"/>
      <c r="AY214" s="84"/>
      <c r="AZ214" s="84"/>
      <c r="BA214" s="84">
        <v>0.05</v>
      </c>
      <c r="BB214" s="84"/>
      <c r="BC214" s="84">
        <f>Q215</f>
        <v>46.5</v>
      </c>
      <c r="BD214" s="84"/>
      <c r="BE214" s="84"/>
      <c r="BF214" s="84"/>
      <c r="BG214" s="84"/>
      <c r="BH214" s="84"/>
      <c r="BI214" s="84"/>
      <c r="BJ214" s="84"/>
      <c r="BK214" s="84"/>
      <c r="BL214" s="84"/>
      <c r="BM214" s="84"/>
      <c r="BN214" s="33">
        <f t="shared" si="79"/>
        <v>46.5</v>
      </c>
      <c r="BO214" s="85">
        <v>41928</v>
      </c>
      <c r="BP214" s="84" t="s">
        <v>923</v>
      </c>
      <c r="BQ214" s="82">
        <f t="shared" si="80"/>
        <v>0</v>
      </c>
    </row>
    <row r="215" spans="1:69" s="58" customFormat="1" ht="80.099999999999994" customHeight="1" x14ac:dyDescent="0.25">
      <c r="A215" s="52"/>
      <c r="B215" s="53"/>
      <c r="C215" s="54"/>
      <c r="D215" s="53"/>
      <c r="E215" s="53"/>
      <c r="F215" s="53"/>
      <c r="G215" s="55"/>
      <c r="H215" s="55"/>
      <c r="I215" s="61" t="s">
        <v>829</v>
      </c>
      <c r="J215" s="57">
        <f>BA214</f>
        <v>0.05</v>
      </c>
      <c r="K215" s="57">
        <f>J215*930</f>
        <v>46.5</v>
      </c>
      <c r="L215" s="57"/>
      <c r="M215" s="64">
        <f>K215*0.08</f>
        <v>3.72</v>
      </c>
      <c r="N215" s="64">
        <f>K215*0.86</f>
        <v>39.99</v>
      </c>
      <c r="O215" s="64">
        <v>0</v>
      </c>
      <c r="P215" s="64">
        <f>K215*0.06</f>
        <v>2.79</v>
      </c>
      <c r="Q215" s="102">
        <f>SUM(M215:P215)</f>
        <v>46.5</v>
      </c>
      <c r="R215" s="122"/>
      <c r="S215" s="89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33">
        <f t="shared" si="79"/>
        <v>0</v>
      </c>
      <c r="BO215" s="21"/>
      <c r="BP215" s="20"/>
      <c r="BQ215" s="83"/>
    </row>
    <row r="216" spans="1:69" s="51" customFormat="1" ht="120" customHeight="1" x14ac:dyDescent="0.25">
      <c r="A216" s="45" t="s">
        <v>138</v>
      </c>
      <c r="B216" s="46" t="s">
        <v>287</v>
      </c>
      <c r="C216" s="47">
        <v>466.1</v>
      </c>
      <c r="D216" s="46" t="s">
        <v>436</v>
      </c>
      <c r="E216" s="46" t="s">
        <v>16</v>
      </c>
      <c r="F216" s="109" t="s">
        <v>587</v>
      </c>
      <c r="G216" s="48" t="s">
        <v>732</v>
      </c>
      <c r="H216" s="48" t="s">
        <v>17</v>
      </c>
      <c r="I216" s="48" t="s">
        <v>829</v>
      </c>
      <c r="J216" s="50"/>
      <c r="K216" s="50">
        <f t="shared" ref="K216:Q216" si="86">K217</f>
        <v>83.7</v>
      </c>
      <c r="L216" s="50">
        <f t="shared" si="86"/>
        <v>0</v>
      </c>
      <c r="M216" s="50">
        <f t="shared" si="86"/>
        <v>6.6960000000000006</v>
      </c>
      <c r="N216" s="50">
        <f t="shared" si="86"/>
        <v>71.981999999999999</v>
      </c>
      <c r="O216" s="50">
        <f t="shared" si="86"/>
        <v>0</v>
      </c>
      <c r="P216" s="50">
        <f t="shared" si="86"/>
        <v>5.0220000000000002</v>
      </c>
      <c r="Q216" s="101">
        <f t="shared" si="86"/>
        <v>83.7</v>
      </c>
      <c r="R216" s="101">
        <v>83.7</v>
      </c>
      <c r="S216" s="89"/>
      <c r="T216" s="84"/>
      <c r="U216" s="84"/>
      <c r="V216" s="84"/>
      <c r="W216" s="84"/>
      <c r="X216" s="84"/>
      <c r="Y216" s="84"/>
      <c r="Z216" s="84"/>
      <c r="AA216" s="84"/>
      <c r="AB216" s="84"/>
      <c r="AC216" s="84"/>
      <c r="AD216" s="84"/>
      <c r="AE216" s="84"/>
      <c r="AF216" s="84"/>
      <c r="AG216" s="84"/>
      <c r="AH216" s="84"/>
      <c r="AI216" s="84"/>
      <c r="AJ216" s="84"/>
      <c r="AK216" s="84"/>
      <c r="AL216" s="84"/>
      <c r="AM216" s="84"/>
      <c r="AN216" s="84"/>
      <c r="AO216" s="84"/>
      <c r="AP216" s="84"/>
      <c r="AQ216" s="84"/>
      <c r="AR216" s="84"/>
      <c r="AS216" s="84"/>
      <c r="AT216" s="84"/>
      <c r="AU216" s="84"/>
      <c r="AV216" s="84"/>
      <c r="AW216" s="84"/>
      <c r="AX216" s="84"/>
      <c r="AY216" s="84"/>
      <c r="AZ216" s="84"/>
      <c r="BA216" s="84">
        <v>0.09</v>
      </c>
      <c r="BB216" s="84"/>
      <c r="BC216" s="84">
        <f>Q217</f>
        <v>83.7</v>
      </c>
      <c r="BD216" s="84"/>
      <c r="BE216" s="84"/>
      <c r="BF216" s="84"/>
      <c r="BG216" s="84"/>
      <c r="BH216" s="84"/>
      <c r="BI216" s="84"/>
      <c r="BJ216" s="84"/>
      <c r="BK216" s="84"/>
      <c r="BL216" s="84"/>
      <c r="BM216" s="84"/>
      <c r="BN216" s="33">
        <f t="shared" si="79"/>
        <v>83.7</v>
      </c>
      <c r="BO216" s="85">
        <v>41937</v>
      </c>
      <c r="BP216" s="84"/>
      <c r="BQ216" s="82">
        <f t="shared" si="80"/>
        <v>0</v>
      </c>
    </row>
    <row r="217" spans="1:69" s="58" customFormat="1" ht="80.099999999999994" customHeight="1" x14ac:dyDescent="0.25">
      <c r="A217" s="52"/>
      <c r="B217" s="53"/>
      <c r="C217" s="54"/>
      <c r="D217" s="53"/>
      <c r="E217" s="53"/>
      <c r="F217" s="53"/>
      <c r="G217" s="55"/>
      <c r="H217" s="55"/>
      <c r="I217" s="61" t="s">
        <v>829</v>
      </c>
      <c r="J217" s="57">
        <f>BA216</f>
        <v>0.09</v>
      </c>
      <c r="K217" s="57">
        <f>J217*930</f>
        <v>83.7</v>
      </c>
      <c r="L217" s="57"/>
      <c r="M217" s="64">
        <f>K217*0.08</f>
        <v>6.6960000000000006</v>
      </c>
      <c r="N217" s="64">
        <f>K217*0.86</f>
        <v>71.981999999999999</v>
      </c>
      <c r="O217" s="64">
        <v>0</v>
      </c>
      <c r="P217" s="64">
        <f>K217*0.06</f>
        <v>5.0220000000000002</v>
      </c>
      <c r="Q217" s="102">
        <f>SUM(M217:P217)</f>
        <v>83.7</v>
      </c>
      <c r="R217" s="122"/>
      <c r="S217" s="89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33">
        <f t="shared" si="79"/>
        <v>0</v>
      </c>
      <c r="BO217" s="21"/>
      <c r="BP217" s="20"/>
      <c r="BQ217" s="83"/>
    </row>
    <row r="218" spans="1:69" s="51" customFormat="1" ht="120" customHeight="1" x14ac:dyDescent="0.25">
      <c r="A218" s="45" t="s">
        <v>139</v>
      </c>
      <c r="B218" s="46" t="s">
        <v>288</v>
      </c>
      <c r="C218" s="47">
        <v>466.1</v>
      </c>
      <c r="D218" s="46" t="s">
        <v>437</v>
      </c>
      <c r="E218" s="46" t="s">
        <v>16</v>
      </c>
      <c r="F218" s="109" t="s">
        <v>588</v>
      </c>
      <c r="G218" s="48" t="s">
        <v>733</v>
      </c>
      <c r="H218" s="48" t="s">
        <v>17</v>
      </c>
      <c r="I218" s="48" t="s">
        <v>829</v>
      </c>
      <c r="J218" s="50"/>
      <c r="K218" s="50">
        <f t="shared" ref="K218:Q218" si="87">K219</f>
        <v>27.9</v>
      </c>
      <c r="L218" s="50">
        <f t="shared" si="87"/>
        <v>0</v>
      </c>
      <c r="M218" s="50">
        <f t="shared" si="87"/>
        <v>2.2319999999999998</v>
      </c>
      <c r="N218" s="50">
        <f t="shared" si="87"/>
        <v>23.994</v>
      </c>
      <c r="O218" s="50">
        <f t="shared" si="87"/>
        <v>0</v>
      </c>
      <c r="P218" s="50">
        <f t="shared" si="87"/>
        <v>1.6739999999999999</v>
      </c>
      <c r="Q218" s="101">
        <f t="shared" si="87"/>
        <v>27.9</v>
      </c>
      <c r="R218" s="101">
        <v>27.9</v>
      </c>
      <c r="S218" s="89"/>
      <c r="T218" s="84"/>
      <c r="U218" s="84"/>
      <c r="V218" s="84"/>
      <c r="W218" s="84"/>
      <c r="X218" s="84"/>
      <c r="Y218" s="84"/>
      <c r="Z218" s="84"/>
      <c r="AA218" s="84"/>
      <c r="AB218" s="84"/>
      <c r="AC218" s="84"/>
      <c r="AD218" s="84"/>
      <c r="AE218" s="84"/>
      <c r="AF218" s="84"/>
      <c r="AG218" s="84"/>
      <c r="AH218" s="84"/>
      <c r="AI218" s="84"/>
      <c r="AJ218" s="84"/>
      <c r="AK218" s="84"/>
      <c r="AL218" s="84"/>
      <c r="AM218" s="84"/>
      <c r="AN218" s="84"/>
      <c r="AO218" s="84"/>
      <c r="AP218" s="84"/>
      <c r="AQ218" s="84"/>
      <c r="AR218" s="84"/>
      <c r="AS218" s="84"/>
      <c r="AT218" s="84"/>
      <c r="AU218" s="84"/>
      <c r="AV218" s="84"/>
      <c r="AW218" s="84"/>
      <c r="AX218" s="84"/>
      <c r="AY218" s="84"/>
      <c r="AZ218" s="84"/>
      <c r="BA218" s="84">
        <v>0.03</v>
      </c>
      <c r="BB218" s="84"/>
      <c r="BC218" s="84">
        <f>Q219</f>
        <v>27.9</v>
      </c>
      <c r="BD218" s="84"/>
      <c r="BE218" s="84"/>
      <c r="BF218" s="84"/>
      <c r="BG218" s="84"/>
      <c r="BH218" s="84"/>
      <c r="BI218" s="84"/>
      <c r="BJ218" s="84"/>
      <c r="BK218" s="84"/>
      <c r="BL218" s="84"/>
      <c r="BM218" s="84"/>
      <c r="BN218" s="33">
        <f t="shared" si="79"/>
        <v>27.9</v>
      </c>
      <c r="BO218" s="85">
        <v>41922</v>
      </c>
      <c r="BP218" s="84" t="s">
        <v>872</v>
      </c>
      <c r="BQ218" s="82">
        <f t="shared" si="80"/>
        <v>0</v>
      </c>
    </row>
    <row r="219" spans="1:69" s="58" customFormat="1" ht="80.099999999999994" customHeight="1" x14ac:dyDescent="0.25">
      <c r="A219" s="52"/>
      <c r="B219" s="53"/>
      <c r="C219" s="54"/>
      <c r="D219" s="53"/>
      <c r="E219" s="53"/>
      <c r="F219" s="53"/>
      <c r="G219" s="55"/>
      <c r="H219" s="55"/>
      <c r="I219" s="61" t="s">
        <v>829</v>
      </c>
      <c r="J219" s="57">
        <f>BA218</f>
        <v>0.03</v>
      </c>
      <c r="K219" s="57">
        <f>J219*930</f>
        <v>27.9</v>
      </c>
      <c r="L219" s="57"/>
      <c r="M219" s="64">
        <f>K219*0.08</f>
        <v>2.2319999999999998</v>
      </c>
      <c r="N219" s="64">
        <f>K219*0.86</f>
        <v>23.994</v>
      </c>
      <c r="O219" s="64">
        <v>0</v>
      </c>
      <c r="P219" s="64">
        <f>K219*0.06</f>
        <v>1.6739999999999999</v>
      </c>
      <c r="Q219" s="102">
        <f>SUM(M219:P219)</f>
        <v>27.9</v>
      </c>
      <c r="R219" s="122"/>
      <c r="S219" s="89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33">
        <f t="shared" si="79"/>
        <v>0</v>
      </c>
      <c r="BO219" s="21"/>
      <c r="BP219" s="20"/>
      <c r="BQ219" s="83"/>
    </row>
    <row r="220" spans="1:69" s="51" customFormat="1" ht="375" x14ac:dyDescent="0.25">
      <c r="A220" s="45" t="s">
        <v>140</v>
      </c>
      <c r="B220" s="46" t="s">
        <v>289</v>
      </c>
      <c r="C220" s="47">
        <v>466.1</v>
      </c>
      <c r="D220" s="46" t="s">
        <v>438</v>
      </c>
      <c r="E220" s="46" t="s">
        <v>16</v>
      </c>
      <c r="F220" s="46" t="s">
        <v>589</v>
      </c>
      <c r="G220" s="48" t="s">
        <v>734</v>
      </c>
      <c r="H220" s="48" t="s">
        <v>805</v>
      </c>
      <c r="I220" s="48" t="s">
        <v>980</v>
      </c>
      <c r="J220" s="48"/>
      <c r="K220" s="50">
        <f>K221+K222+K223</f>
        <v>573.66</v>
      </c>
      <c r="L220" s="50">
        <f t="shared" ref="L220:Q220" si="88">L221+L222+L223</f>
        <v>0</v>
      </c>
      <c r="M220" s="50">
        <f t="shared" si="88"/>
        <v>33.32</v>
      </c>
      <c r="N220" s="50">
        <f t="shared" si="88"/>
        <v>371.62499999999994</v>
      </c>
      <c r="O220" s="50">
        <f t="shared" si="88"/>
        <v>144.08000000000001</v>
      </c>
      <c r="P220" s="50">
        <f t="shared" si="88"/>
        <v>24.635000000000005</v>
      </c>
      <c r="Q220" s="101">
        <f t="shared" si="88"/>
        <v>573.66000000000008</v>
      </c>
      <c r="R220" s="101">
        <v>573.66000000000008</v>
      </c>
      <c r="S220" s="89" t="s">
        <v>931</v>
      </c>
      <c r="T220" s="84"/>
      <c r="U220" s="84"/>
      <c r="V220" s="84"/>
      <c r="W220" s="84"/>
      <c r="X220" s="84"/>
      <c r="Y220" s="84"/>
      <c r="Z220" s="84"/>
      <c r="AA220" s="84"/>
      <c r="AB220" s="84"/>
      <c r="AC220" s="84"/>
      <c r="AD220" s="84"/>
      <c r="AE220" s="84"/>
      <c r="AF220" s="84"/>
      <c r="AG220" s="84"/>
      <c r="AH220" s="84"/>
      <c r="AI220" s="84"/>
      <c r="AJ220" s="84"/>
      <c r="AK220" s="84"/>
      <c r="AL220" s="84"/>
      <c r="AM220" s="84"/>
      <c r="AN220" s="84"/>
      <c r="AO220" s="84"/>
      <c r="AP220" s="84" t="s">
        <v>932</v>
      </c>
      <c r="AQ220" s="84">
        <f>Q221</f>
        <v>235.66000000000003</v>
      </c>
      <c r="AR220" s="84">
        <v>1</v>
      </c>
      <c r="AS220" s="84">
        <f>Q222</f>
        <v>12.499999999999998</v>
      </c>
      <c r="AT220" s="84"/>
      <c r="AU220" s="84"/>
      <c r="AV220" s="84"/>
      <c r="AW220" s="84"/>
      <c r="AX220" s="84"/>
      <c r="AY220" s="84"/>
      <c r="AZ220" s="84"/>
      <c r="BA220" s="84">
        <v>0.35</v>
      </c>
      <c r="BB220" s="84"/>
      <c r="BC220" s="84">
        <f>Q223</f>
        <v>325.5</v>
      </c>
      <c r="BD220" s="84"/>
      <c r="BE220" s="84"/>
      <c r="BF220" s="84"/>
      <c r="BG220" s="84"/>
      <c r="BH220" s="84"/>
      <c r="BI220" s="84"/>
      <c r="BJ220" s="84"/>
      <c r="BK220" s="84"/>
      <c r="BL220" s="84"/>
      <c r="BM220" s="84"/>
      <c r="BN220" s="33">
        <f t="shared" si="79"/>
        <v>573.66000000000008</v>
      </c>
      <c r="BO220" s="85">
        <v>41991</v>
      </c>
      <c r="BP220" s="84"/>
      <c r="BQ220" s="82">
        <f t="shared" si="80"/>
        <v>0</v>
      </c>
    </row>
    <row r="221" spans="1:69" s="58" customFormat="1" ht="80.099999999999994" customHeight="1" x14ac:dyDescent="0.25">
      <c r="A221" s="52"/>
      <c r="B221" s="53"/>
      <c r="C221" s="54"/>
      <c r="D221" s="53"/>
      <c r="E221" s="53"/>
      <c r="F221" s="53"/>
      <c r="G221" s="55"/>
      <c r="H221" s="55"/>
      <c r="I221" s="61" t="s">
        <v>5</v>
      </c>
      <c r="J221" s="57" t="str">
        <f>AP220</f>
        <v>Монтаж СТП 63 кВА 
(Демонтаж ТП 25 кВА)</v>
      </c>
      <c r="K221" s="60">
        <f>183.66+52</f>
        <v>235.66</v>
      </c>
      <c r="L221" s="60"/>
      <c r="M221" s="60">
        <v>6.53</v>
      </c>
      <c r="N221" s="60">
        <f>41.42+52</f>
        <v>93.42</v>
      </c>
      <c r="O221" s="60">
        <v>133.96</v>
      </c>
      <c r="P221" s="60">
        <v>1.75</v>
      </c>
      <c r="Q221" s="101">
        <f>M221+N221+O221+P221</f>
        <v>235.66000000000003</v>
      </c>
      <c r="R221" s="101"/>
      <c r="S221" s="89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33">
        <f t="shared" si="79"/>
        <v>0</v>
      </c>
      <c r="BO221" s="21"/>
      <c r="BP221" s="20"/>
      <c r="BQ221" s="83"/>
    </row>
    <row r="222" spans="1:69" s="58" customFormat="1" ht="80.099999999999994" customHeight="1" x14ac:dyDescent="0.25">
      <c r="A222" s="52"/>
      <c r="B222" s="53"/>
      <c r="C222" s="54"/>
      <c r="D222" s="53"/>
      <c r="E222" s="53"/>
      <c r="F222" s="53"/>
      <c r="G222" s="55"/>
      <c r="H222" s="55"/>
      <c r="I222" s="61" t="s">
        <v>828</v>
      </c>
      <c r="J222" s="57">
        <f>AR220</f>
        <v>1</v>
      </c>
      <c r="K222" s="60">
        <v>12.5</v>
      </c>
      <c r="L222" s="60"/>
      <c r="M222" s="60">
        <v>0.75</v>
      </c>
      <c r="N222" s="60">
        <v>1.53</v>
      </c>
      <c r="O222" s="60">
        <v>10.119999999999999</v>
      </c>
      <c r="P222" s="60">
        <v>0.1</v>
      </c>
      <c r="Q222" s="101">
        <f>M222+N222+O222+P222</f>
        <v>12.499999999999998</v>
      </c>
      <c r="R222" s="101"/>
      <c r="S222" s="89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33">
        <f t="shared" si="79"/>
        <v>0</v>
      </c>
      <c r="BO222" s="21"/>
      <c r="BP222" s="20"/>
      <c r="BQ222" s="83"/>
    </row>
    <row r="223" spans="1:69" s="58" customFormat="1" ht="80.099999999999994" customHeight="1" x14ac:dyDescent="0.25">
      <c r="A223" s="52"/>
      <c r="B223" s="53"/>
      <c r="C223" s="54"/>
      <c r="D223" s="53"/>
      <c r="E223" s="53"/>
      <c r="F223" s="53"/>
      <c r="G223" s="55"/>
      <c r="H223" s="55"/>
      <c r="I223" s="61" t="s">
        <v>829</v>
      </c>
      <c r="J223" s="57">
        <f>BA220</f>
        <v>0.35</v>
      </c>
      <c r="K223" s="60">
        <f>J223*930</f>
        <v>325.5</v>
      </c>
      <c r="L223" s="60"/>
      <c r="M223" s="60">
        <f>K223*0.08</f>
        <v>26.04</v>
      </c>
      <c r="N223" s="60">
        <f>K223-M223-P223</f>
        <v>276.67499999999995</v>
      </c>
      <c r="O223" s="60">
        <v>0</v>
      </c>
      <c r="P223" s="60">
        <f>K223*0.07</f>
        <v>22.785000000000004</v>
      </c>
      <c r="Q223" s="101">
        <f>M223+N223+O223+P223</f>
        <v>325.5</v>
      </c>
      <c r="R223" s="101"/>
      <c r="S223" s="89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33">
        <f t="shared" si="79"/>
        <v>0</v>
      </c>
      <c r="BO223" s="21"/>
      <c r="BP223" s="20"/>
      <c r="BQ223" s="83"/>
    </row>
    <row r="224" spans="1:69" s="51" customFormat="1" ht="218.25" customHeight="1" x14ac:dyDescent="0.25">
      <c r="A224" s="45" t="s">
        <v>141</v>
      </c>
      <c r="B224" s="46" t="s">
        <v>290</v>
      </c>
      <c r="C224" s="47">
        <v>466.1</v>
      </c>
      <c r="D224" s="46" t="s">
        <v>439</v>
      </c>
      <c r="E224" s="46" t="s">
        <v>16</v>
      </c>
      <c r="F224" s="46" t="s">
        <v>590</v>
      </c>
      <c r="G224" s="48" t="s">
        <v>735</v>
      </c>
      <c r="H224" s="48" t="s">
        <v>17</v>
      </c>
      <c r="I224" s="48" t="s">
        <v>829</v>
      </c>
      <c r="J224" s="50"/>
      <c r="K224" s="50">
        <f t="shared" ref="K224:Q224" si="89">K225</f>
        <v>418.5</v>
      </c>
      <c r="L224" s="50">
        <f t="shared" si="89"/>
        <v>0</v>
      </c>
      <c r="M224" s="50">
        <f t="shared" si="89"/>
        <v>33.480000000000004</v>
      </c>
      <c r="N224" s="50">
        <f t="shared" si="89"/>
        <v>359.90999999999997</v>
      </c>
      <c r="O224" s="50">
        <f t="shared" si="89"/>
        <v>0</v>
      </c>
      <c r="P224" s="50">
        <f t="shared" si="89"/>
        <v>25.11</v>
      </c>
      <c r="Q224" s="101">
        <f t="shared" si="89"/>
        <v>418.5</v>
      </c>
      <c r="R224" s="101">
        <v>418.5</v>
      </c>
      <c r="S224" s="89"/>
      <c r="T224" s="84"/>
      <c r="U224" s="84"/>
      <c r="V224" s="84"/>
      <c r="W224" s="84"/>
      <c r="X224" s="84"/>
      <c r="Y224" s="84"/>
      <c r="Z224" s="84"/>
      <c r="AA224" s="84"/>
      <c r="AB224" s="84"/>
      <c r="AC224" s="84"/>
      <c r="AD224" s="84"/>
      <c r="AE224" s="84"/>
      <c r="AF224" s="84"/>
      <c r="AG224" s="84"/>
      <c r="AH224" s="84"/>
      <c r="AI224" s="84"/>
      <c r="AJ224" s="84"/>
      <c r="AK224" s="84"/>
      <c r="AL224" s="84"/>
      <c r="AM224" s="84"/>
      <c r="AN224" s="84"/>
      <c r="AO224" s="84"/>
      <c r="AP224" s="84"/>
      <c r="AQ224" s="84"/>
      <c r="AR224" s="84"/>
      <c r="AS224" s="84"/>
      <c r="AT224" s="84"/>
      <c r="AU224" s="84"/>
      <c r="AV224" s="84"/>
      <c r="AW224" s="84"/>
      <c r="AX224" s="84"/>
      <c r="AY224" s="84"/>
      <c r="AZ224" s="84"/>
      <c r="BA224" s="84" t="s">
        <v>933</v>
      </c>
      <c r="BB224" s="84"/>
      <c r="BC224" s="84">
        <f>Q225</f>
        <v>418.5</v>
      </c>
      <c r="BD224" s="84"/>
      <c r="BE224" s="84"/>
      <c r="BF224" s="84"/>
      <c r="BG224" s="84"/>
      <c r="BH224" s="84"/>
      <c r="BI224" s="84"/>
      <c r="BJ224" s="84"/>
      <c r="BK224" s="84"/>
      <c r="BL224" s="84"/>
      <c r="BM224" s="84"/>
      <c r="BN224" s="33">
        <f t="shared" si="79"/>
        <v>418.5</v>
      </c>
      <c r="BO224" s="85">
        <v>41936</v>
      </c>
      <c r="BP224" s="84"/>
      <c r="BQ224" s="82">
        <f t="shared" si="80"/>
        <v>0</v>
      </c>
    </row>
    <row r="225" spans="1:69" s="58" customFormat="1" ht="80.099999999999994" customHeight="1" x14ac:dyDescent="0.25">
      <c r="A225" s="52"/>
      <c r="B225" s="53"/>
      <c r="C225" s="54"/>
      <c r="D225" s="53"/>
      <c r="E225" s="53"/>
      <c r="F225" s="53"/>
      <c r="G225" s="55"/>
      <c r="H225" s="55"/>
      <c r="I225" s="61" t="s">
        <v>829</v>
      </c>
      <c r="J225" s="57">
        <v>0.45</v>
      </c>
      <c r="K225" s="57">
        <f>J225*930</f>
        <v>418.5</v>
      </c>
      <c r="L225" s="57"/>
      <c r="M225" s="64">
        <f>K225*0.08</f>
        <v>33.480000000000004</v>
      </c>
      <c r="N225" s="64">
        <f>K225*0.86</f>
        <v>359.90999999999997</v>
      </c>
      <c r="O225" s="64">
        <v>0</v>
      </c>
      <c r="P225" s="64">
        <f>K225*0.06</f>
        <v>25.11</v>
      </c>
      <c r="Q225" s="102">
        <f>SUM(M225:P225)</f>
        <v>418.5</v>
      </c>
      <c r="R225" s="122"/>
      <c r="S225" s="89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20"/>
      <c r="BK225" s="20"/>
      <c r="BL225" s="20"/>
      <c r="BM225" s="20"/>
      <c r="BN225" s="33">
        <f t="shared" si="79"/>
        <v>0</v>
      </c>
      <c r="BO225" s="21"/>
      <c r="BP225" s="20"/>
      <c r="BQ225" s="83"/>
    </row>
    <row r="226" spans="1:69" s="51" customFormat="1" ht="120" customHeight="1" x14ac:dyDescent="0.25">
      <c r="A226" s="45" t="s">
        <v>142</v>
      </c>
      <c r="B226" s="46" t="s">
        <v>291</v>
      </c>
      <c r="C226" s="47">
        <v>466.1</v>
      </c>
      <c r="D226" s="46" t="s">
        <v>440</v>
      </c>
      <c r="E226" s="46" t="s">
        <v>16</v>
      </c>
      <c r="F226" s="46" t="s">
        <v>591</v>
      </c>
      <c r="G226" s="48" t="s">
        <v>736</v>
      </c>
      <c r="H226" s="48" t="s">
        <v>17</v>
      </c>
      <c r="I226" s="48" t="s">
        <v>829</v>
      </c>
      <c r="J226" s="50"/>
      <c r="K226" s="50">
        <f t="shared" ref="K226:Q226" si="90">K227</f>
        <v>111.6</v>
      </c>
      <c r="L226" s="50">
        <f t="shared" si="90"/>
        <v>0</v>
      </c>
      <c r="M226" s="50">
        <f t="shared" si="90"/>
        <v>8.927999999999999</v>
      </c>
      <c r="N226" s="50">
        <f t="shared" si="90"/>
        <v>95.975999999999999</v>
      </c>
      <c r="O226" s="50">
        <f t="shared" si="90"/>
        <v>0</v>
      </c>
      <c r="P226" s="50">
        <f t="shared" si="90"/>
        <v>6.6959999999999997</v>
      </c>
      <c r="Q226" s="101">
        <f t="shared" si="90"/>
        <v>111.6</v>
      </c>
      <c r="R226" s="101">
        <v>111.6</v>
      </c>
      <c r="S226" s="89" t="s">
        <v>934</v>
      </c>
      <c r="T226" s="84"/>
      <c r="U226" s="84"/>
      <c r="V226" s="84"/>
      <c r="W226" s="84"/>
      <c r="X226" s="84"/>
      <c r="Y226" s="84"/>
      <c r="Z226" s="84"/>
      <c r="AA226" s="84"/>
      <c r="AB226" s="84"/>
      <c r="AC226" s="84"/>
      <c r="AD226" s="84"/>
      <c r="AE226" s="84"/>
      <c r="AF226" s="84"/>
      <c r="AG226" s="84"/>
      <c r="AH226" s="84"/>
      <c r="AI226" s="84"/>
      <c r="AJ226" s="84"/>
      <c r="AK226" s="84"/>
      <c r="AL226" s="84"/>
      <c r="AM226" s="84"/>
      <c r="AN226" s="84"/>
      <c r="AO226" s="84"/>
      <c r="AP226" s="84"/>
      <c r="AQ226" s="84"/>
      <c r="AR226" s="84"/>
      <c r="AS226" s="84"/>
      <c r="AT226" s="84"/>
      <c r="AU226" s="84"/>
      <c r="AV226" s="84"/>
      <c r="AW226" s="84"/>
      <c r="AX226" s="84"/>
      <c r="AY226" s="84"/>
      <c r="AZ226" s="84"/>
      <c r="BA226" s="84">
        <v>0.12</v>
      </c>
      <c r="BB226" s="84"/>
      <c r="BC226" s="84">
        <f>Q227</f>
        <v>111.6</v>
      </c>
      <c r="BD226" s="84"/>
      <c r="BE226" s="84"/>
      <c r="BF226" s="84"/>
      <c r="BG226" s="84"/>
      <c r="BH226" s="84"/>
      <c r="BI226" s="84"/>
      <c r="BJ226" s="84"/>
      <c r="BK226" s="84"/>
      <c r="BL226" s="84"/>
      <c r="BM226" s="84"/>
      <c r="BN226" s="33">
        <f t="shared" si="79"/>
        <v>111.6</v>
      </c>
      <c r="BO226" s="85">
        <v>41929</v>
      </c>
      <c r="BP226" s="84" t="s">
        <v>935</v>
      </c>
      <c r="BQ226" s="82">
        <f t="shared" si="80"/>
        <v>0</v>
      </c>
    </row>
    <row r="227" spans="1:69" s="58" customFormat="1" ht="80.099999999999994" customHeight="1" x14ac:dyDescent="0.25">
      <c r="A227" s="52"/>
      <c r="B227" s="53"/>
      <c r="C227" s="54"/>
      <c r="D227" s="53"/>
      <c r="E227" s="53"/>
      <c r="F227" s="53"/>
      <c r="G227" s="55"/>
      <c r="H227" s="55"/>
      <c r="I227" s="61" t="s">
        <v>829</v>
      </c>
      <c r="J227" s="57">
        <f>BA226</f>
        <v>0.12</v>
      </c>
      <c r="K227" s="57">
        <f>J227*930</f>
        <v>111.6</v>
      </c>
      <c r="L227" s="57"/>
      <c r="M227" s="64">
        <f>K227*0.08</f>
        <v>8.927999999999999</v>
      </c>
      <c r="N227" s="64">
        <f>K227*0.86</f>
        <v>95.975999999999999</v>
      </c>
      <c r="O227" s="64">
        <v>0</v>
      </c>
      <c r="P227" s="64">
        <f>K227*0.06</f>
        <v>6.6959999999999997</v>
      </c>
      <c r="Q227" s="102">
        <f>SUM(M227:P227)</f>
        <v>111.6</v>
      </c>
      <c r="R227" s="122"/>
      <c r="S227" s="89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33">
        <f t="shared" si="79"/>
        <v>0</v>
      </c>
      <c r="BO227" s="21"/>
      <c r="BP227" s="20"/>
      <c r="BQ227" s="83"/>
    </row>
    <row r="228" spans="1:69" s="58" customFormat="1" ht="174.75" customHeight="1" x14ac:dyDescent="0.25">
      <c r="A228" s="52" t="s">
        <v>143</v>
      </c>
      <c r="B228" s="53" t="s">
        <v>292</v>
      </c>
      <c r="C228" s="54">
        <v>466.1</v>
      </c>
      <c r="D228" s="53" t="s">
        <v>441</v>
      </c>
      <c r="E228" s="53" t="s">
        <v>19</v>
      </c>
      <c r="F228" s="53" t="s">
        <v>592</v>
      </c>
      <c r="G228" s="117" t="s">
        <v>737</v>
      </c>
      <c r="H228" s="55" t="s">
        <v>806</v>
      </c>
      <c r="I228" s="61"/>
      <c r="J228" s="57"/>
      <c r="K228" s="57"/>
      <c r="L228" s="57"/>
      <c r="M228" s="57"/>
      <c r="N228" s="57"/>
      <c r="O228" s="57"/>
      <c r="P228" s="57"/>
      <c r="Q228" s="101"/>
      <c r="R228" s="101"/>
      <c r="S228" s="89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33">
        <f t="shared" si="79"/>
        <v>0</v>
      </c>
      <c r="BO228" s="21">
        <v>41989</v>
      </c>
      <c r="BP228" s="20" t="s">
        <v>936</v>
      </c>
      <c r="BQ228" s="83">
        <f t="shared" si="80"/>
        <v>0</v>
      </c>
    </row>
    <row r="229" spans="1:69" s="51" customFormat="1" ht="120" customHeight="1" x14ac:dyDescent="0.25">
      <c r="A229" s="45" t="s">
        <v>144</v>
      </c>
      <c r="B229" s="46" t="s">
        <v>293</v>
      </c>
      <c r="C229" s="47">
        <v>466.1</v>
      </c>
      <c r="D229" s="46" t="s">
        <v>442</v>
      </c>
      <c r="E229" s="46" t="s">
        <v>19</v>
      </c>
      <c r="F229" s="46" t="s">
        <v>593</v>
      </c>
      <c r="G229" s="117" t="s">
        <v>937</v>
      </c>
      <c r="H229" s="48" t="s">
        <v>17</v>
      </c>
      <c r="I229" s="48" t="s">
        <v>829</v>
      </c>
      <c r="J229" s="50"/>
      <c r="K229" s="50">
        <f t="shared" ref="K229:Q229" si="91">K230</f>
        <v>111.6</v>
      </c>
      <c r="L229" s="50">
        <f t="shared" si="91"/>
        <v>0</v>
      </c>
      <c r="M229" s="50">
        <f t="shared" si="91"/>
        <v>8.927999999999999</v>
      </c>
      <c r="N229" s="50">
        <f t="shared" si="91"/>
        <v>95.975999999999999</v>
      </c>
      <c r="O229" s="50">
        <f t="shared" si="91"/>
        <v>0</v>
      </c>
      <c r="P229" s="50">
        <f t="shared" si="91"/>
        <v>6.6959999999999997</v>
      </c>
      <c r="Q229" s="101">
        <f t="shared" si="91"/>
        <v>111.6</v>
      </c>
      <c r="R229" s="101">
        <v>111.6</v>
      </c>
      <c r="S229" s="89" t="s">
        <v>938</v>
      </c>
      <c r="T229" s="84"/>
      <c r="U229" s="84"/>
      <c r="V229" s="84"/>
      <c r="W229" s="84"/>
      <c r="X229" s="84"/>
      <c r="Y229" s="84"/>
      <c r="Z229" s="84"/>
      <c r="AA229" s="84"/>
      <c r="AB229" s="84"/>
      <c r="AC229" s="84"/>
      <c r="AD229" s="84"/>
      <c r="AE229" s="84"/>
      <c r="AF229" s="84"/>
      <c r="AG229" s="84"/>
      <c r="AH229" s="84"/>
      <c r="AI229" s="84"/>
      <c r="AJ229" s="84"/>
      <c r="AK229" s="84"/>
      <c r="AL229" s="84"/>
      <c r="AM229" s="84"/>
      <c r="AN229" s="84"/>
      <c r="AO229" s="84"/>
      <c r="AP229" s="84"/>
      <c r="AQ229" s="84"/>
      <c r="AR229" s="84"/>
      <c r="AS229" s="84"/>
      <c r="AT229" s="84"/>
      <c r="AU229" s="84"/>
      <c r="AV229" s="84"/>
      <c r="AW229" s="84"/>
      <c r="AX229" s="84"/>
      <c r="AY229" s="84"/>
      <c r="AZ229" s="84"/>
      <c r="BA229" s="84">
        <v>0.12</v>
      </c>
      <c r="BB229" s="84"/>
      <c r="BC229" s="84">
        <f>Q230</f>
        <v>111.6</v>
      </c>
      <c r="BD229" s="84"/>
      <c r="BE229" s="84"/>
      <c r="BF229" s="84"/>
      <c r="BG229" s="84"/>
      <c r="BH229" s="84"/>
      <c r="BI229" s="84"/>
      <c r="BJ229" s="84"/>
      <c r="BK229" s="84"/>
      <c r="BL229" s="84"/>
      <c r="BM229" s="84"/>
      <c r="BN229" s="33">
        <f t="shared" si="79"/>
        <v>111.6</v>
      </c>
      <c r="BO229" s="85">
        <v>41929</v>
      </c>
      <c r="BP229" s="84"/>
      <c r="BQ229" s="82">
        <f t="shared" si="80"/>
        <v>0</v>
      </c>
    </row>
    <row r="230" spans="1:69" s="58" customFormat="1" ht="120" customHeight="1" x14ac:dyDescent="0.25">
      <c r="A230" s="52"/>
      <c r="B230" s="53"/>
      <c r="C230" s="54"/>
      <c r="D230" s="53"/>
      <c r="E230" s="53"/>
      <c r="F230" s="53"/>
      <c r="G230" s="55"/>
      <c r="H230" s="55"/>
      <c r="I230" s="61" t="s">
        <v>829</v>
      </c>
      <c r="J230" s="57">
        <f>BA229</f>
        <v>0.12</v>
      </c>
      <c r="K230" s="57">
        <f>J230*930</f>
        <v>111.6</v>
      </c>
      <c r="L230" s="57"/>
      <c r="M230" s="64">
        <f>K230*0.08</f>
        <v>8.927999999999999</v>
      </c>
      <c r="N230" s="64">
        <f>K230*0.86</f>
        <v>95.975999999999999</v>
      </c>
      <c r="O230" s="64">
        <v>0</v>
      </c>
      <c r="P230" s="64">
        <f>K230*0.06</f>
        <v>6.6959999999999997</v>
      </c>
      <c r="Q230" s="102">
        <f>SUM(M230:P230)</f>
        <v>111.6</v>
      </c>
      <c r="R230" s="122"/>
      <c r="S230" s="89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33">
        <f t="shared" si="79"/>
        <v>0</v>
      </c>
      <c r="BO230" s="21"/>
      <c r="BP230" s="20"/>
      <c r="BQ230" s="83"/>
    </row>
    <row r="231" spans="1:69" s="51" customFormat="1" ht="120" customHeight="1" x14ac:dyDescent="0.25">
      <c r="A231" s="45" t="s">
        <v>145</v>
      </c>
      <c r="B231" s="46" t="s">
        <v>294</v>
      </c>
      <c r="C231" s="47">
        <v>466.1</v>
      </c>
      <c r="D231" s="46" t="s">
        <v>443</v>
      </c>
      <c r="E231" s="46" t="s">
        <v>19</v>
      </c>
      <c r="F231" s="46" t="s">
        <v>594</v>
      </c>
      <c r="G231" s="117" t="s">
        <v>27</v>
      </c>
      <c r="H231" s="48" t="s">
        <v>807</v>
      </c>
      <c r="I231" s="48" t="s">
        <v>831</v>
      </c>
      <c r="J231" s="48"/>
      <c r="K231" s="50">
        <f>K232</f>
        <v>68.001999999999995</v>
      </c>
      <c r="L231" s="50">
        <f t="shared" ref="L231:Q231" si="92">L232</f>
        <v>0</v>
      </c>
      <c r="M231" s="50">
        <f t="shared" si="92"/>
        <v>5.4401599999999997</v>
      </c>
      <c r="N231" s="50">
        <f t="shared" si="92"/>
        <v>61.201799999999999</v>
      </c>
      <c r="O231" s="50">
        <f t="shared" si="92"/>
        <v>0</v>
      </c>
      <c r="P231" s="50">
        <f t="shared" si="92"/>
        <v>1.3600399999999999</v>
      </c>
      <c r="Q231" s="101">
        <f t="shared" si="92"/>
        <v>68.001999999999995</v>
      </c>
      <c r="R231" s="101">
        <v>68.001999999999995</v>
      </c>
      <c r="S231" s="89"/>
      <c r="T231" s="84"/>
      <c r="U231" s="84"/>
      <c r="V231" s="84"/>
      <c r="W231" s="84"/>
      <c r="X231" s="84"/>
      <c r="Y231" s="84"/>
      <c r="Z231" s="84"/>
      <c r="AA231" s="84"/>
      <c r="AB231" s="84"/>
      <c r="AC231" s="84"/>
      <c r="AD231" s="84"/>
      <c r="AE231" s="84"/>
      <c r="AF231" s="84"/>
      <c r="AG231" s="84"/>
      <c r="AH231" s="84"/>
      <c r="AI231" s="84"/>
      <c r="AJ231" s="84"/>
      <c r="AK231" s="84"/>
      <c r="AL231" s="84"/>
      <c r="AM231" s="84"/>
      <c r="AN231" s="84"/>
      <c r="AO231" s="84"/>
      <c r="AP231" s="84"/>
      <c r="AQ231" s="84"/>
      <c r="AR231" s="84"/>
      <c r="AS231" s="84"/>
      <c r="AT231" s="84"/>
      <c r="AU231" s="84"/>
      <c r="AV231" s="84"/>
      <c r="AW231" s="84"/>
      <c r="AX231" s="84"/>
      <c r="AY231" s="84"/>
      <c r="AZ231" s="84"/>
      <c r="BA231" s="84"/>
      <c r="BB231" s="84"/>
      <c r="BC231" s="84"/>
      <c r="BD231" s="84"/>
      <c r="BE231" s="84"/>
      <c r="BF231" s="84" t="s">
        <v>939</v>
      </c>
      <c r="BG231" s="84"/>
      <c r="BH231" s="84">
        <f>Q232</f>
        <v>68.001999999999995</v>
      </c>
      <c r="BI231" s="84"/>
      <c r="BJ231" s="84"/>
      <c r="BK231" s="84"/>
      <c r="BL231" s="84"/>
      <c r="BM231" s="84"/>
      <c r="BN231" s="33">
        <f>AA231+AH231+AQ231+AS231+BC231+BH231</f>
        <v>68.001999999999995</v>
      </c>
      <c r="BO231" s="85">
        <v>41989</v>
      </c>
      <c r="BP231" s="84"/>
      <c r="BQ231" s="82">
        <f t="shared" si="80"/>
        <v>0</v>
      </c>
    </row>
    <row r="232" spans="1:69" s="58" customFormat="1" ht="80.099999999999994" customHeight="1" x14ac:dyDescent="0.25">
      <c r="A232" s="52"/>
      <c r="B232" s="53"/>
      <c r="C232" s="54"/>
      <c r="D232" s="53"/>
      <c r="E232" s="53"/>
      <c r="F232" s="53"/>
      <c r="G232" s="55"/>
      <c r="H232" s="55"/>
      <c r="I232" s="61" t="s">
        <v>831</v>
      </c>
      <c r="J232" s="57" t="str">
        <f>BF231</f>
        <v>0,32 (с заменой 2-х опор)</v>
      </c>
      <c r="K232" s="59">
        <f>0.32*135.6+24.61</f>
        <v>68.001999999999995</v>
      </c>
      <c r="L232" s="59"/>
      <c r="M232" s="59">
        <f>K232*0.08</f>
        <v>5.4401599999999997</v>
      </c>
      <c r="N232" s="59">
        <f>K232-M232-P232</f>
        <v>61.201799999999999</v>
      </c>
      <c r="O232" s="59">
        <v>0</v>
      </c>
      <c r="P232" s="59">
        <f>K232*0.02</f>
        <v>1.3600399999999999</v>
      </c>
      <c r="Q232" s="101">
        <f>M232+N232+O232+P232</f>
        <v>68.001999999999995</v>
      </c>
      <c r="R232" s="101"/>
      <c r="S232" s="89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33">
        <f>AA232+AH232+AQ232+AS232+BC232</f>
        <v>0</v>
      </c>
      <c r="BO232" s="21"/>
      <c r="BP232" s="20"/>
      <c r="BQ232" s="83"/>
    </row>
    <row r="233" spans="1:69" s="51" customFormat="1" ht="253.5" customHeight="1" x14ac:dyDescent="0.25">
      <c r="A233" s="45" t="s">
        <v>146</v>
      </c>
      <c r="B233" s="46" t="s">
        <v>295</v>
      </c>
      <c r="C233" s="47">
        <v>466.1</v>
      </c>
      <c r="D233" s="46" t="s">
        <v>444</v>
      </c>
      <c r="E233" s="46" t="s">
        <v>16</v>
      </c>
      <c r="F233" s="109" t="s">
        <v>595</v>
      </c>
      <c r="G233" s="48" t="s">
        <v>738</v>
      </c>
      <c r="H233" s="48" t="s">
        <v>808</v>
      </c>
      <c r="I233" s="50" t="s">
        <v>977</v>
      </c>
      <c r="J233" s="50"/>
      <c r="K233" s="50">
        <f>K234+K235</f>
        <v>138.4</v>
      </c>
      <c r="L233" s="50">
        <f t="shared" ref="L233:Q233" si="93">L234+L235</f>
        <v>0</v>
      </c>
      <c r="M233" s="50">
        <f t="shared" si="93"/>
        <v>10.676000000000002</v>
      </c>
      <c r="N233" s="50">
        <f t="shared" si="93"/>
        <v>113.13200000000001</v>
      </c>
      <c r="O233" s="50">
        <f t="shared" si="93"/>
        <v>6.7</v>
      </c>
      <c r="P233" s="50">
        <f t="shared" si="93"/>
        <v>7.8920000000000012</v>
      </c>
      <c r="Q233" s="101">
        <f t="shared" si="93"/>
        <v>138.4</v>
      </c>
      <c r="R233" s="101">
        <v>138.4</v>
      </c>
      <c r="S233" s="89"/>
      <c r="T233" s="84"/>
      <c r="U233" s="84"/>
      <c r="V233" s="84"/>
      <c r="W233" s="84"/>
      <c r="X233" s="84"/>
      <c r="Y233" s="84"/>
      <c r="Z233" s="84"/>
      <c r="AA233" s="84"/>
      <c r="AB233" s="84"/>
      <c r="AC233" s="84"/>
      <c r="AD233" s="84"/>
      <c r="AE233" s="84"/>
      <c r="AF233" s="84"/>
      <c r="AG233" s="84"/>
      <c r="AH233" s="84"/>
      <c r="AI233" s="84"/>
      <c r="AJ233" s="84"/>
      <c r="AK233" s="84"/>
      <c r="AL233" s="84"/>
      <c r="AM233" s="84"/>
      <c r="AN233" s="84"/>
      <c r="AO233" s="84"/>
      <c r="AP233" s="84"/>
      <c r="AQ233" s="84"/>
      <c r="AR233" s="84"/>
      <c r="AS233" s="84"/>
      <c r="AT233" s="84"/>
      <c r="AU233" s="84"/>
      <c r="AV233" s="84"/>
      <c r="AW233" s="84"/>
      <c r="AX233" s="84" t="s">
        <v>940</v>
      </c>
      <c r="AY233" s="84"/>
      <c r="AZ233" s="84">
        <f>Q234</f>
        <v>8.2000000000000011</v>
      </c>
      <c r="BA233" s="84">
        <v>0.14000000000000001</v>
      </c>
      <c r="BB233" s="84"/>
      <c r="BC233" s="84">
        <f>Q235</f>
        <v>130.20000000000002</v>
      </c>
      <c r="BD233" s="84"/>
      <c r="BE233" s="84"/>
      <c r="BF233" s="84"/>
      <c r="BG233" s="84"/>
      <c r="BH233" s="84"/>
      <c r="BI233" s="84"/>
      <c r="BJ233" s="84"/>
      <c r="BK233" s="84"/>
      <c r="BL233" s="84"/>
      <c r="BM233" s="84"/>
      <c r="BN233" s="33">
        <f>AA233+AH233+AQ233+AS233+BC233+AZ233</f>
        <v>138.4</v>
      </c>
      <c r="BO233" s="85">
        <v>42003</v>
      </c>
      <c r="BP233" s="84"/>
      <c r="BQ233" s="82">
        <f t="shared" si="80"/>
        <v>0</v>
      </c>
    </row>
    <row r="234" spans="1:69" s="58" customFormat="1" ht="80.099999999999994" customHeight="1" x14ac:dyDescent="0.25">
      <c r="A234" s="52"/>
      <c r="B234" s="53"/>
      <c r="C234" s="54"/>
      <c r="D234" s="53"/>
      <c r="E234" s="53"/>
      <c r="F234" s="53"/>
      <c r="G234" s="55"/>
      <c r="H234" s="55"/>
      <c r="I234" s="57" t="s">
        <v>8</v>
      </c>
      <c r="J234" s="57" t="str">
        <f>AX233</f>
        <v>монтаж дополнительного коммутационного аппарата отходящей ЛЭП-0,4 кВ в РУ-0,4 кВ ТП-10/0,4 кВ</v>
      </c>
      <c r="K234" s="57">
        <v>8.1999999999999993</v>
      </c>
      <c r="L234" s="57"/>
      <c r="M234" s="57">
        <v>0.26</v>
      </c>
      <c r="N234" s="57">
        <v>1.1599999999999999</v>
      </c>
      <c r="O234" s="57">
        <v>6.7</v>
      </c>
      <c r="P234" s="57">
        <v>0.08</v>
      </c>
      <c r="Q234" s="101">
        <f>SUM(M234:P234)</f>
        <v>8.2000000000000011</v>
      </c>
      <c r="R234" s="101"/>
      <c r="S234" s="89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33">
        <f t="shared" ref="BN234:BN247" si="94">AA234+AH234+AQ234+AS234+BC234</f>
        <v>0</v>
      </c>
      <c r="BO234" s="21"/>
      <c r="BP234" s="20"/>
      <c r="BQ234" s="83"/>
    </row>
    <row r="235" spans="1:69" s="58" customFormat="1" ht="80.099999999999994" customHeight="1" x14ac:dyDescent="0.25">
      <c r="A235" s="52"/>
      <c r="B235" s="53"/>
      <c r="C235" s="54"/>
      <c r="D235" s="53"/>
      <c r="E235" s="53"/>
      <c r="F235" s="53"/>
      <c r="G235" s="55"/>
      <c r="H235" s="55"/>
      <c r="I235" s="57" t="s">
        <v>829</v>
      </c>
      <c r="J235" s="57">
        <f>BA233</f>
        <v>0.14000000000000001</v>
      </c>
      <c r="K235" s="57">
        <f>J235*930</f>
        <v>130.20000000000002</v>
      </c>
      <c r="L235" s="57"/>
      <c r="M235" s="64">
        <f>K235*0.08</f>
        <v>10.416000000000002</v>
      </c>
      <c r="N235" s="64">
        <f>K235*0.86</f>
        <v>111.97200000000001</v>
      </c>
      <c r="O235" s="64">
        <v>0</v>
      </c>
      <c r="P235" s="64">
        <f>K235*0.06</f>
        <v>7.8120000000000012</v>
      </c>
      <c r="Q235" s="102">
        <f>SUM(M235:P235)</f>
        <v>130.20000000000002</v>
      </c>
      <c r="R235" s="122"/>
      <c r="S235" s="89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33">
        <f t="shared" si="94"/>
        <v>0</v>
      </c>
      <c r="BO235" s="21"/>
      <c r="BP235" s="20"/>
      <c r="BQ235" s="83"/>
    </row>
    <row r="236" spans="1:69" s="58" customFormat="1" ht="120" customHeight="1" x14ac:dyDescent="0.25">
      <c r="A236" s="52" t="s">
        <v>147</v>
      </c>
      <c r="B236" s="53" t="s">
        <v>296</v>
      </c>
      <c r="C236" s="54">
        <v>466.1</v>
      </c>
      <c r="D236" s="53" t="s">
        <v>445</v>
      </c>
      <c r="E236" s="53" t="s">
        <v>16</v>
      </c>
      <c r="F236" s="53" t="s">
        <v>596</v>
      </c>
      <c r="G236" s="55" t="s">
        <v>739</v>
      </c>
      <c r="H236" s="55" t="s">
        <v>17</v>
      </c>
      <c r="I236" s="57"/>
      <c r="J236" s="57"/>
      <c r="K236" s="57"/>
      <c r="L236" s="57"/>
      <c r="M236" s="57"/>
      <c r="N236" s="57"/>
      <c r="O236" s="57"/>
      <c r="P236" s="57"/>
      <c r="Q236" s="101"/>
      <c r="R236" s="101"/>
      <c r="S236" s="89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33">
        <f t="shared" si="94"/>
        <v>0</v>
      </c>
      <c r="BO236" s="21">
        <v>41930</v>
      </c>
      <c r="BP236" s="20" t="s">
        <v>941</v>
      </c>
      <c r="BQ236" s="83">
        <f t="shared" si="80"/>
        <v>0</v>
      </c>
    </row>
    <row r="237" spans="1:69" s="51" customFormat="1" ht="172.5" customHeight="1" x14ac:dyDescent="0.25">
      <c r="A237" s="45" t="s">
        <v>148</v>
      </c>
      <c r="B237" s="46" t="s">
        <v>297</v>
      </c>
      <c r="C237" s="47">
        <v>466.1</v>
      </c>
      <c r="D237" s="46" t="s">
        <v>446</v>
      </c>
      <c r="E237" s="46" t="s">
        <v>16</v>
      </c>
      <c r="F237" s="46" t="s">
        <v>597</v>
      </c>
      <c r="G237" s="48" t="s">
        <v>740</v>
      </c>
      <c r="H237" s="48" t="s">
        <v>17</v>
      </c>
      <c r="I237" s="67" t="s">
        <v>829</v>
      </c>
      <c r="J237" s="68"/>
      <c r="K237" s="50">
        <f>K238</f>
        <v>27.9</v>
      </c>
      <c r="L237" s="50">
        <f t="shared" ref="L237:Q237" si="95">L238</f>
        <v>0</v>
      </c>
      <c r="M237" s="50">
        <f t="shared" si="95"/>
        <v>2.2319999999999998</v>
      </c>
      <c r="N237" s="50">
        <f t="shared" si="95"/>
        <v>23.994</v>
      </c>
      <c r="O237" s="50">
        <f t="shared" si="95"/>
        <v>0</v>
      </c>
      <c r="P237" s="50">
        <f t="shared" si="95"/>
        <v>1.6739999999999999</v>
      </c>
      <c r="Q237" s="101">
        <f t="shared" si="95"/>
        <v>27.9</v>
      </c>
      <c r="R237" s="101">
        <v>27.9</v>
      </c>
      <c r="S237" s="89"/>
      <c r="T237" s="84"/>
      <c r="U237" s="84"/>
      <c r="V237" s="84"/>
      <c r="W237" s="84"/>
      <c r="X237" s="84"/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4"/>
      <c r="AK237" s="84"/>
      <c r="AL237" s="84"/>
      <c r="AM237" s="84"/>
      <c r="AN237" s="84"/>
      <c r="AO237" s="84"/>
      <c r="AP237" s="84"/>
      <c r="AQ237" s="84"/>
      <c r="AR237" s="84"/>
      <c r="AS237" s="84"/>
      <c r="AT237" s="84"/>
      <c r="AU237" s="84"/>
      <c r="AV237" s="84"/>
      <c r="AW237" s="84"/>
      <c r="AX237" s="84"/>
      <c r="AY237" s="84"/>
      <c r="AZ237" s="84"/>
      <c r="BA237" s="84" t="s">
        <v>942</v>
      </c>
      <c r="BB237" s="84"/>
      <c r="BC237" s="84">
        <f>Q238</f>
        <v>27.9</v>
      </c>
      <c r="BD237" s="84"/>
      <c r="BE237" s="84"/>
      <c r="BF237" s="84"/>
      <c r="BG237" s="84"/>
      <c r="BH237" s="84"/>
      <c r="BI237" s="84"/>
      <c r="BJ237" s="84"/>
      <c r="BK237" s="84"/>
      <c r="BL237" s="84"/>
      <c r="BM237" s="84"/>
      <c r="BN237" s="33">
        <f t="shared" si="94"/>
        <v>27.9</v>
      </c>
      <c r="BO237" s="85">
        <v>41929</v>
      </c>
      <c r="BP237" s="84"/>
      <c r="BQ237" s="82">
        <f t="shared" si="80"/>
        <v>0</v>
      </c>
    </row>
    <row r="238" spans="1:69" s="58" customFormat="1" ht="80.099999999999994" customHeight="1" x14ac:dyDescent="0.25">
      <c r="A238" s="52"/>
      <c r="B238" s="53"/>
      <c r="C238" s="54"/>
      <c r="D238" s="53"/>
      <c r="E238" s="53"/>
      <c r="F238" s="53"/>
      <c r="G238" s="55"/>
      <c r="H238" s="55"/>
      <c r="I238" s="63" t="s">
        <v>829</v>
      </c>
      <c r="J238" s="64" t="str">
        <f>BA237</f>
        <v>0,03 с установкой подставной опоры в пролете ВЛ-10 кВ №415.10</v>
      </c>
      <c r="K238" s="57">
        <f>0.03*930</f>
        <v>27.9</v>
      </c>
      <c r="L238" s="57"/>
      <c r="M238" s="64">
        <f>K238*0.08</f>
        <v>2.2319999999999998</v>
      </c>
      <c r="N238" s="64">
        <f>K238*0.86</f>
        <v>23.994</v>
      </c>
      <c r="O238" s="64">
        <v>0</v>
      </c>
      <c r="P238" s="64">
        <f>K238*0.06</f>
        <v>1.6739999999999999</v>
      </c>
      <c r="Q238" s="102">
        <f>SUM(M238:P238)</f>
        <v>27.9</v>
      </c>
      <c r="R238" s="122"/>
      <c r="S238" s="89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20"/>
      <c r="BK238" s="20"/>
      <c r="BL238" s="20"/>
      <c r="BM238" s="20"/>
      <c r="BN238" s="33">
        <f t="shared" si="94"/>
        <v>0</v>
      </c>
      <c r="BO238" s="21"/>
      <c r="BP238" s="20"/>
      <c r="BQ238" s="83"/>
    </row>
    <row r="239" spans="1:69" s="51" customFormat="1" ht="120" customHeight="1" x14ac:dyDescent="0.25">
      <c r="A239" s="45" t="s">
        <v>149</v>
      </c>
      <c r="B239" s="46" t="s">
        <v>298</v>
      </c>
      <c r="C239" s="47">
        <v>466.1</v>
      </c>
      <c r="D239" s="46" t="s">
        <v>447</v>
      </c>
      <c r="E239" s="46" t="s">
        <v>16</v>
      </c>
      <c r="F239" s="109" t="s">
        <v>598</v>
      </c>
      <c r="G239" s="48" t="s">
        <v>741</v>
      </c>
      <c r="H239" s="48" t="s">
        <v>17</v>
      </c>
      <c r="I239" s="67" t="s">
        <v>829</v>
      </c>
      <c r="J239" s="68"/>
      <c r="K239" s="50">
        <f>K240</f>
        <v>325.5</v>
      </c>
      <c r="L239" s="50">
        <f t="shared" ref="L239:Q239" si="96">L240</f>
        <v>0</v>
      </c>
      <c r="M239" s="50">
        <f t="shared" si="96"/>
        <v>26.04</v>
      </c>
      <c r="N239" s="50">
        <f t="shared" si="96"/>
        <v>279.93</v>
      </c>
      <c r="O239" s="50">
        <f t="shared" si="96"/>
        <v>0</v>
      </c>
      <c r="P239" s="50">
        <f t="shared" si="96"/>
        <v>19.529999999999998</v>
      </c>
      <c r="Q239" s="101">
        <f t="shared" si="96"/>
        <v>325.5</v>
      </c>
      <c r="R239" s="101">
        <v>325.5</v>
      </c>
      <c r="S239" s="89"/>
      <c r="T239" s="84"/>
      <c r="U239" s="84"/>
      <c r="V239" s="84"/>
      <c r="W239" s="84"/>
      <c r="X239" s="84"/>
      <c r="Y239" s="84"/>
      <c r="Z239" s="84"/>
      <c r="AA239" s="84"/>
      <c r="AB239" s="84"/>
      <c r="AC239" s="84"/>
      <c r="AD239" s="84"/>
      <c r="AE239" s="84"/>
      <c r="AF239" s="84"/>
      <c r="AG239" s="84"/>
      <c r="AH239" s="84"/>
      <c r="AI239" s="84"/>
      <c r="AJ239" s="84"/>
      <c r="AK239" s="84"/>
      <c r="AL239" s="84"/>
      <c r="AM239" s="84"/>
      <c r="AN239" s="84"/>
      <c r="AO239" s="84"/>
      <c r="AP239" s="84"/>
      <c r="AQ239" s="84"/>
      <c r="AR239" s="84"/>
      <c r="AS239" s="84"/>
      <c r="AT239" s="84"/>
      <c r="AU239" s="84"/>
      <c r="AV239" s="84"/>
      <c r="AW239" s="84"/>
      <c r="AX239" s="84"/>
      <c r="AY239" s="84"/>
      <c r="AZ239" s="84"/>
      <c r="BA239" s="84">
        <v>0.35</v>
      </c>
      <c r="BB239" s="84"/>
      <c r="BC239" s="84">
        <f>Q240</f>
        <v>325.5</v>
      </c>
      <c r="BD239" s="84"/>
      <c r="BE239" s="84"/>
      <c r="BF239" s="84"/>
      <c r="BG239" s="84"/>
      <c r="BH239" s="84"/>
      <c r="BI239" s="84"/>
      <c r="BJ239" s="84"/>
      <c r="BK239" s="84"/>
      <c r="BL239" s="84"/>
      <c r="BM239" s="84"/>
      <c r="BN239" s="33">
        <f t="shared" si="94"/>
        <v>325.5</v>
      </c>
      <c r="BO239" s="85">
        <v>41936</v>
      </c>
      <c r="BP239" s="84"/>
      <c r="BQ239" s="82">
        <f t="shared" si="80"/>
        <v>0</v>
      </c>
    </row>
    <row r="240" spans="1:69" s="58" customFormat="1" ht="80.099999999999994" customHeight="1" x14ac:dyDescent="0.25">
      <c r="A240" s="52"/>
      <c r="B240" s="53"/>
      <c r="C240" s="54"/>
      <c r="D240" s="53"/>
      <c r="E240" s="53"/>
      <c r="F240" s="53"/>
      <c r="G240" s="55"/>
      <c r="H240" s="55"/>
      <c r="I240" s="72" t="s">
        <v>829</v>
      </c>
      <c r="J240" s="69">
        <f>BA239</f>
        <v>0.35</v>
      </c>
      <c r="K240" s="57">
        <f>J240*930</f>
        <v>325.5</v>
      </c>
      <c r="L240" s="57"/>
      <c r="M240" s="64">
        <f>K240*0.08</f>
        <v>26.04</v>
      </c>
      <c r="N240" s="64">
        <f>K240*0.86</f>
        <v>279.93</v>
      </c>
      <c r="O240" s="64">
        <v>0</v>
      </c>
      <c r="P240" s="64">
        <f>K240*0.06</f>
        <v>19.529999999999998</v>
      </c>
      <c r="Q240" s="102">
        <f>SUM(M240:P240)</f>
        <v>325.5</v>
      </c>
      <c r="R240" s="122"/>
      <c r="S240" s="89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20"/>
      <c r="BK240" s="20"/>
      <c r="BL240" s="20"/>
      <c r="BM240" s="20"/>
      <c r="BN240" s="33">
        <f t="shared" si="94"/>
        <v>0</v>
      </c>
      <c r="BO240" s="21"/>
      <c r="BP240" s="20"/>
      <c r="BQ240" s="83"/>
    </row>
    <row r="241" spans="1:69" s="58" customFormat="1" ht="213.75" customHeight="1" x14ac:dyDescent="0.25">
      <c r="A241" s="52" t="s">
        <v>150</v>
      </c>
      <c r="B241" s="53" t="s">
        <v>299</v>
      </c>
      <c r="C241" s="54">
        <v>466.1</v>
      </c>
      <c r="D241" s="53" t="s">
        <v>448</v>
      </c>
      <c r="E241" s="53" t="s">
        <v>19</v>
      </c>
      <c r="F241" s="53" t="s">
        <v>599</v>
      </c>
      <c r="G241" s="117" t="s">
        <v>742</v>
      </c>
      <c r="H241" s="55" t="s">
        <v>809</v>
      </c>
      <c r="I241" s="61"/>
      <c r="J241" s="61"/>
      <c r="K241" s="57"/>
      <c r="L241" s="57"/>
      <c r="M241" s="57"/>
      <c r="N241" s="57"/>
      <c r="O241" s="57"/>
      <c r="P241" s="57"/>
      <c r="Q241" s="101"/>
      <c r="R241" s="101"/>
      <c r="S241" s="89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33">
        <f t="shared" si="94"/>
        <v>0</v>
      </c>
      <c r="BO241" s="21">
        <v>41998</v>
      </c>
      <c r="BP241" s="20" t="s">
        <v>943</v>
      </c>
      <c r="BQ241" s="83">
        <f t="shared" si="80"/>
        <v>0</v>
      </c>
    </row>
    <row r="242" spans="1:69" s="51" customFormat="1" ht="193.5" customHeight="1" x14ac:dyDescent="0.25">
      <c r="A242" s="45" t="s">
        <v>151</v>
      </c>
      <c r="B242" s="46" t="s">
        <v>300</v>
      </c>
      <c r="C242" s="47">
        <v>466.1</v>
      </c>
      <c r="D242" s="46" t="s">
        <v>449</v>
      </c>
      <c r="E242" s="46" t="s">
        <v>19</v>
      </c>
      <c r="F242" s="46" t="s">
        <v>600</v>
      </c>
      <c r="G242" s="117" t="s">
        <v>743</v>
      </c>
      <c r="H242" s="48" t="s">
        <v>809</v>
      </c>
      <c r="I242" s="48" t="s">
        <v>829</v>
      </c>
      <c r="J242" s="48"/>
      <c r="K242" s="50">
        <f>K243</f>
        <v>279</v>
      </c>
      <c r="L242" s="50">
        <f t="shared" ref="L242:Q242" si="97">L243</f>
        <v>0</v>
      </c>
      <c r="M242" s="50">
        <f t="shared" si="97"/>
        <v>22.32</v>
      </c>
      <c r="N242" s="50">
        <f t="shared" si="97"/>
        <v>239.94</v>
      </c>
      <c r="O242" s="50">
        <f t="shared" si="97"/>
        <v>0</v>
      </c>
      <c r="P242" s="50">
        <f t="shared" si="97"/>
        <v>16.739999999999998</v>
      </c>
      <c r="Q242" s="101">
        <f t="shared" si="97"/>
        <v>279</v>
      </c>
      <c r="R242" s="101">
        <v>279</v>
      </c>
      <c r="S242" s="89"/>
      <c r="T242" s="84"/>
      <c r="U242" s="84"/>
      <c r="V242" s="84"/>
      <c r="W242" s="84"/>
      <c r="X242" s="84"/>
      <c r="Y242" s="84"/>
      <c r="Z242" s="84"/>
      <c r="AA242" s="84"/>
      <c r="AB242" s="84"/>
      <c r="AC242" s="84"/>
      <c r="AD242" s="84"/>
      <c r="AE242" s="84"/>
      <c r="AF242" s="84"/>
      <c r="AG242" s="84"/>
      <c r="AH242" s="84"/>
      <c r="AI242" s="84"/>
      <c r="AJ242" s="84"/>
      <c r="AK242" s="84"/>
      <c r="AL242" s="84"/>
      <c r="AM242" s="84"/>
      <c r="AN242" s="84"/>
      <c r="AO242" s="84"/>
      <c r="AP242" s="84"/>
      <c r="AQ242" s="84"/>
      <c r="AR242" s="84"/>
      <c r="AS242" s="84"/>
      <c r="AT242" s="84"/>
      <c r="AU242" s="84"/>
      <c r="AV242" s="84"/>
      <c r="AW242" s="84"/>
      <c r="AX242" s="84"/>
      <c r="AY242" s="84"/>
      <c r="AZ242" s="84"/>
      <c r="BA242" s="84">
        <v>0.3</v>
      </c>
      <c r="BB242" s="84"/>
      <c r="BC242" s="84">
        <f>Q243</f>
        <v>279</v>
      </c>
      <c r="BD242" s="84"/>
      <c r="BE242" s="84"/>
      <c r="BF242" s="84"/>
      <c r="BG242" s="84"/>
      <c r="BH242" s="84"/>
      <c r="BI242" s="84"/>
      <c r="BJ242" s="84"/>
      <c r="BK242" s="84"/>
      <c r="BL242" s="84"/>
      <c r="BM242" s="84"/>
      <c r="BN242" s="33">
        <f t="shared" si="94"/>
        <v>279</v>
      </c>
      <c r="BO242" s="85">
        <v>41999</v>
      </c>
      <c r="BP242" s="84" t="s">
        <v>944</v>
      </c>
      <c r="BQ242" s="82">
        <f t="shared" si="80"/>
        <v>0</v>
      </c>
    </row>
    <row r="243" spans="1:69" s="58" customFormat="1" ht="80.099999999999994" customHeight="1" x14ac:dyDescent="0.25">
      <c r="A243" s="52"/>
      <c r="B243" s="53"/>
      <c r="C243" s="54"/>
      <c r="D243" s="53"/>
      <c r="E243" s="53"/>
      <c r="F243" s="53"/>
      <c r="G243" s="55"/>
      <c r="H243" s="55"/>
      <c r="I243" s="63" t="s">
        <v>829</v>
      </c>
      <c r="J243" s="64">
        <f>BA242</f>
        <v>0.3</v>
      </c>
      <c r="K243" s="57">
        <f>J243*930</f>
        <v>279</v>
      </c>
      <c r="L243" s="57"/>
      <c r="M243" s="64">
        <f>K243*0.08</f>
        <v>22.32</v>
      </c>
      <c r="N243" s="64">
        <f>K243*0.86</f>
        <v>239.94</v>
      </c>
      <c r="O243" s="64">
        <v>0</v>
      </c>
      <c r="P243" s="64">
        <f>K243*0.06</f>
        <v>16.739999999999998</v>
      </c>
      <c r="Q243" s="102">
        <f>SUM(M243:P243)</f>
        <v>279</v>
      </c>
      <c r="R243" s="122"/>
      <c r="S243" s="89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20"/>
      <c r="BK243" s="20"/>
      <c r="BL243" s="20"/>
      <c r="BM243" s="20"/>
      <c r="BN243" s="33">
        <f t="shared" si="94"/>
        <v>0</v>
      </c>
      <c r="BO243" s="21"/>
      <c r="BP243" s="20"/>
      <c r="BQ243" s="83"/>
    </row>
    <row r="244" spans="1:69" s="58" customFormat="1" ht="204.75" customHeight="1" x14ac:dyDescent="0.25">
      <c r="A244" s="52" t="s">
        <v>152</v>
      </c>
      <c r="B244" s="53" t="s">
        <v>301</v>
      </c>
      <c r="C244" s="54">
        <v>466.1</v>
      </c>
      <c r="D244" s="53" t="s">
        <v>450</v>
      </c>
      <c r="E244" s="53" t="s">
        <v>19</v>
      </c>
      <c r="F244" s="53" t="s">
        <v>601</v>
      </c>
      <c r="G244" s="117" t="s">
        <v>744</v>
      </c>
      <c r="H244" s="55" t="s">
        <v>809</v>
      </c>
      <c r="I244" s="63"/>
      <c r="J244" s="64"/>
      <c r="K244" s="57"/>
      <c r="L244" s="57"/>
      <c r="M244" s="57"/>
      <c r="N244" s="57"/>
      <c r="O244" s="57"/>
      <c r="P244" s="57"/>
      <c r="Q244" s="101"/>
      <c r="R244" s="101"/>
      <c r="S244" s="89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33">
        <f t="shared" si="94"/>
        <v>0</v>
      </c>
      <c r="BO244" s="21">
        <v>42003</v>
      </c>
      <c r="BP244" s="20" t="s">
        <v>945</v>
      </c>
      <c r="BQ244" s="83">
        <f t="shared" si="80"/>
        <v>0</v>
      </c>
    </row>
    <row r="245" spans="1:69" s="58" customFormat="1" ht="202.5" customHeight="1" x14ac:dyDescent="0.25">
      <c r="A245" s="52" t="s">
        <v>153</v>
      </c>
      <c r="B245" s="53" t="s">
        <v>302</v>
      </c>
      <c r="C245" s="54">
        <v>466.1</v>
      </c>
      <c r="D245" s="53" t="s">
        <v>451</v>
      </c>
      <c r="E245" s="53" t="s">
        <v>19</v>
      </c>
      <c r="F245" s="53" t="s">
        <v>602</v>
      </c>
      <c r="G245" s="117" t="s">
        <v>745</v>
      </c>
      <c r="H245" s="55" t="s">
        <v>809</v>
      </c>
      <c r="I245" s="63"/>
      <c r="J245" s="64"/>
      <c r="K245" s="57"/>
      <c r="L245" s="57"/>
      <c r="M245" s="57"/>
      <c r="N245" s="57"/>
      <c r="O245" s="57"/>
      <c r="P245" s="57"/>
      <c r="Q245" s="101"/>
      <c r="R245" s="101"/>
      <c r="S245" s="89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33">
        <f t="shared" si="94"/>
        <v>0</v>
      </c>
      <c r="BO245" s="21">
        <v>41998</v>
      </c>
      <c r="BP245" s="20" t="s">
        <v>946</v>
      </c>
      <c r="BQ245" s="83">
        <f t="shared" si="80"/>
        <v>0</v>
      </c>
    </row>
    <row r="246" spans="1:69" s="51" customFormat="1" ht="375" x14ac:dyDescent="0.25">
      <c r="A246" s="45" t="s">
        <v>154</v>
      </c>
      <c r="B246" s="46" t="s">
        <v>303</v>
      </c>
      <c r="C246" s="47">
        <v>466.1</v>
      </c>
      <c r="D246" s="46" t="s">
        <v>452</v>
      </c>
      <c r="E246" s="46" t="s">
        <v>19</v>
      </c>
      <c r="F246" s="46" t="s">
        <v>603</v>
      </c>
      <c r="G246" s="117" t="s">
        <v>746</v>
      </c>
      <c r="H246" s="48" t="s">
        <v>17</v>
      </c>
      <c r="I246" s="67" t="s">
        <v>829</v>
      </c>
      <c r="J246" s="68"/>
      <c r="K246" s="50">
        <f>K247</f>
        <v>167.4</v>
      </c>
      <c r="L246" s="50">
        <f t="shared" ref="L246:Q246" si="98">L247</f>
        <v>0</v>
      </c>
      <c r="M246" s="50">
        <f t="shared" si="98"/>
        <v>13.392000000000001</v>
      </c>
      <c r="N246" s="50">
        <f t="shared" si="98"/>
        <v>143.964</v>
      </c>
      <c r="O246" s="50">
        <f t="shared" si="98"/>
        <v>0</v>
      </c>
      <c r="P246" s="50">
        <f t="shared" si="98"/>
        <v>10.044</v>
      </c>
      <c r="Q246" s="101">
        <f t="shared" si="98"/>
        <v>167.4</v>
      </c>
      <c r="R246" s="101">
        <v>167.4</v>
      </c>
      <c r="S246" s="89" t="s">
        <v>947</v>
      </c>
      <c r="T246" s="84"/>
      <c r="U246" s="84"/>
      <c r="V246" s="84"/>
      <c r="W246" s="84"/>
      <c r="X246" s="84"/>
      <c r="Y246" s="84"/>
      <c r="Z246" s="84"/>
      <c r="AA246" s="84"/>
      <c r="AB246" s="84"/>
      <c r="AC246" s="84"/>
      <c r="AD246" s="84"/>
      <c r="AE246" s="84"/>
      <c r="AF246" s="84"/>
      <c r="AG246" s="84"/>
      <c r="AH246" s="84"/>
      <c r="AI246" s="84"/>
      <c r="AJ246" s="84"/>
      <c r="AK246" s="84"/>
      <c r="AL246" s="84"/>
      <c r="AM246" s="84"/>
      <c r="AN246" s="84"/>
      <c r="AO246" s="84"/>
      <c r="AP246" s="84"/>
      <c r="AQ246" s="84"/>
      <c r="AR246" s="84"/>
      <c r="AS246" s="84"/>
      <c r="AT246" s="84"/>
      <c r="AU246" s="84"/>
      <c r="AV246" s="84"/>
      <c r="AW246" s="84"/>
      <c r="AX246" s="84"/>
      <c r="AY246" s="84"/>
      <c r="AZ246" s="84"/>
      <c r="BA246" s="84">
        <v>0.18</v>
      </c>
      <c r="BB246" s="84"/>
      <c r="BC246" s="84">
        <f>Q247</f>
        <v>167.4</v>
      </c>
      <c r="BD246" s="84"/>
      <c r="BE246" s="84"/>
      <c r="BF246" s="84"/>
      <c r="BG246" s="84"/>
      <c r="BH246" s="84"/>
      <c r="BI246" s="84"/>
      <c r="BJ246" s="84"/>
      <c r="BK246" s="84"/>
      <c r="BL246" s="84"/>
      <c r="BM246" s="84"/>
      <c r="BN246" s="33">
        <f t="shared" si="94"/>
        <v>167.4</v>
      </c>
      <c r="BO246" s="85">
        <v>41945</v>
      </c>
      <c r="BP246" s="84" t="s">
        <v>948</v>
      </c>
      <c r="BQ246" s="82">
        <f t="shared" si="80"/>
        <v>0</v>
      </c>
    </row>
    <row r="247" spans="1:69" s="58" customFormat="1" ht="80.099999999999994" customHeight="1" x14ac:dyDescent="0.25">
      <c r="A247" s="52"/>
      <c r="B247" s="53"/>
      <c r="C247" s="54"/>
      <c r="D247" s="53"/>
      <c r="E247" s="53"/>
      <c r="F247" s="53"/>
      <c r="G247" s="55"/>
      <c r="H247" s="55"/>
      <c r="I247" s="63" t="s">
        <v>829</v>
      </c>
      <c r="J247" s="64">
        <f>BA246</f>
        <v>0.18</v>
      </c>
      <c r="K247" s="57">
        <f>J247*930</f>
        <v>167.4</v>
      </c>
      <c r="L247" s="57"/>
      <c r="M247" s="64">
        <f>K247*0.08</f>
        <v>13.392000000000001</v>
      </c>
      <c r="N247" s="64">
        <f>K247*0.86</f>
        <v>143.964</v>
      </c>
      <c r="O247" s="64">
        <v>0</v>
      </c>
      <c r="P247" s="64">
        <f>K247*0.06</f>
        <v>10.044</v>
      </c>
      <c r="Q247" s="102">
        <f>SUM(M247:P247)</f>
        <v>167.4</v>
      </c>
      <c r="R247" s="122"/>
      <c r="S247" s="89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33">
        <f t="shared" si="94"/>
        <v>0</v>
      </c>
      <c r="BO247" s="21"/>
      <c r="BP247" s="20"/>
      <c r="BQ247" s="83"/>
    </row>
    <row r="248" spans="1:69" s="51" customFormat="1" ht="198.75" customHeight="1" x14ac:dyDescent="0.25">
      <c r="A248" s="45" t="s">
        <v>155</v>
      </c>
      <c r="B248" s="46" t="s">
        <v>304</v>
      </c>
      <c r="C248" s="47">
        <v>466.1</v>
      </c>
      <c r="D248" s="46" t="s">
        <v>453</v>
      </c>
      <c r="E248" s="46" t="s">
        <v>19</v>
      </c>
      <c r="F248" s="46" t="s">
        <v>604</v>
      </c>
      <c r="G248" s="117" t="s">
        <v>747</v>
      </c>
      <c r="H248" s="48" t="s">
        <v>810</v>
      </c>
      <c r="I248" s="67" t="s">
        <v>984</v>
      </c>
      <c r="J248" s="68"/>
      <c r="K248" s="50">
        <f>K249+K250+K251+K252+K253</f>
        <v>772.4</v>
      </c>
      <c r="L248" s="50">
        <f t="shared" ref="L248:Q248" si="99">L249+L250+L251+L252+L253</f>
        <v>0</v>
      </c>
      <c r="M248" s="50">
        <f t="shared" si="99"/>
        <v>53.022000000000006</v>
      </c>
      <c r="N248" s="50">
        <f t="shared" si="99"/>
        <v>517.72500000000002</v>
      </c>
      <c r="O248" s="50">
        <f t="shared" si="99"/>
        <v>182.47000000000003</v>
      </c>
      <c r="P248" s="50">
        <f t="shared" si="99"/>
        <v>19.183</v>
      </c>
      <c r="Q248" s="101">
        <f t="shared" si="99"/>
        <v>772.4</v>
      </c>
      <c r="R248" s="101">
        <v>772.4</v>
      </c>
      <c r="S248" s="89" t="s">
        <v>949</v>
      </c>
      <c r="T248" s="84"/>
      <c r="U248" s="84"/>
      <c r="V248" s="84"/>
      <c r="W248" s="84"/>
      <c r="X248" s="84"/>
      <c r="Y248" s="84"/>
      <c r="Z248" s="84"/>
      <c r="AA248" s="84"/>
      <c r="AB248" s="84">
        <v>0.45</v>
      </c>
      <c r="AC248" s="84"/>
      <c r="AD248" s="84">
        <f>Q249</f>
        <v>495.00000000000006</v>
      </c>
      <c r="AE248" s="84"/>
      <c r="AF248" s="84">
        <v>1</v>
      </c>
      <c r="AG248" s="84"/>
      <c r="AH248" s="84">
        <f>Q250</f>
        <v>53.34</v>
      </c>
      <c r="AI248" s="84"/>
      <c r="AJ248" s="84"/>
      <c r="AK248" s="84"/>
      <c r="AL248" s="84"/>
      <c r="AM248" s="84"/>
      <c r="AN248" s="84"/>
      <c r="AO248" s="84"/>
      <c r="AP248" s="84" t="s">
        <v>834</v>
      </c>
      <c r="AQ248" s="84">
        <f>Q251</f>
        <v>183.66000000000003</v>
      </c>
      <c r="AR248" s="84">
        <v>1</v>
      </c>
      <c r="AS248" s="84">
        <f>Q252</f>
        <v>12.499999999999998</v>
      </c>
      <c r="AT248" s="84"/>
      <c r="AU248" s="84"/>
      <c r="AV248" s="84"/>
      <c r="AW248" s="84"/>
      <c r="AX248" s="84"/>
      <c r="AY248" s="84"/>
      <c r="AZ248" s="84"/>
      <c r="BA248" s="84">
        <v>0.03</v>
      </c>
      <c r="BB248" s="84"/>
      <c r="BC248" s="84">
        <f>Q253</f>
        <v>27.9</v>
      </c>
      <c r="BD248" s="84"/>
      <c r="BE248" s="84"/>
      <c r="BF248" s="84"/>
      <c r="BG248" s="84"/>
      <c r="BH248" s="84"/>
      <c r="BI248" s="84"/>
      <c r="BJ248" s="84"/>
      <c r="BK248" s="84"/>
      <c r="BL248" s="84"/>
      <c r="BM248" s="84"/>
      <c r="BN248" s="33">
        <f>AA248+AH248+AQ248+AS248+BC248+AD248</f>
        <v>772.40000000000009</v>
      </c>
      <c r="BO248" s="85">
        <v>41977</v>
      </c>
      <c r="BP248" s="84"/>
      <c r="BQ248" s="82">
        <f t="shared" si="80"/>
        <v>0</v>
      </c>
    </row>
    <row r="249" spans="1:69" s="58" customFormat="1" ht="80.099999999999994" customHeight="1" x14ac:dyDescent="0.25">
      <c r="A249" s="52"/>
      <c r="B249" s="53"/>
      <c r="C249" s="54"/>
      <c r="D249" s="53"/>
      <c r="E249" s="53"/>
      <c r="F249" s="53"/>
      <c r="G249" s="55"/>
      <c r="H249" s="55"/>
      <c r="I249" s="63" t="s">
        <v>823</v>
      </c>
      <c r="J249" s="64">
        <f>AB248</f>
        <v>0.45</v>
      </c>
      <c r="K249" s="60">
        <f>J249*1100</f>
        <v>495</v>
      </c>
      <c r="L249" s="60"/>
      <c r="M249" s="60">
        <f>K249*0.08</f>
        <v>39.6</v>
      </c>
      <c r="N249" s="60">
        <f>K249*0.89</f>
        <v>440.55</v>
      </c>
      <c r="O249" s="60">
        <v>0</v>
      </c>
      <c r="P249" s="60">
        <f>K249*0.03</f>
        <v>14.85</v>
      </c>
      <c r="Q249" s="101">
        <f>M249+N249+O249+P249</f>
        <v>495.00000000000006</v>
      </c>
      <c r="R249" s="101"/>
      <c r="S249" s="89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33">
        <f t="shared" ref="BN249:BN289" si="100">AA249+AH249+AQ249+AS249+BC249</f>
        <v>0</v>
      </c>
      <c r="BO249" s="21"/>
      <c r="BP249" s="20"/>
      <c r="BQ249" s="83"/>
    </row>
    <row r="250" spans="1:69" s="58" customFormat="1" ht="80.099999999999994" customHeight="1" x14ac:dyDescent="0.25">
      <c r="A250" s="52"/>
      <c r="B250" s="53"/>
      <c r="C250" s="54"/>
      <c r="D250" s="53"/>
      <c r="E250" s="53"/>
      <c r="F250" s="53"/>
      <c r="G250" s="55"/>
      <c r="H250" s="55"/>
      <c r="I250" s="63" t="s">
        <v>825</v>
      </c>
      <c r="J250" s="64">
        <f>AF248</f>
        <v>1</v>
      </c>
      <c r="K250" s="60">
        <v>53.34</v>
      </c>
      <c r="L250" s="60"/>
      <c r="M250" s="60">
        <v>3.91</v>
      </c>
      <c r="N250" s="60">
        <v>10.51</v>
      </c>
      <c r="O250" s="60">
        <v>38.39</v>
      </c>
      <c r="P250" s="60">
        <v>0.53</v>
      </c>
      <c r="Q250" s="101">
        <f>M250+N250+O250+P250</f>
        <v>53.34</v>
      </c>
      <c r="R250" s="101"/>
      <c r="S250" s="89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33">
        <f t="shared" si="100"/>
        <v>0</v>
      </c>
      <c r="BO250" s="21"/>
      <c r="BP250" s="20"/>
      <c r="BQ250" s="83"/>
    </row>
    <row r="251" spans="1:69" s="58" customFormat="1" ht="80.099999999999994" customHeight="1" x14ac:dyDescent="0.25">
      <c r="A251" s="52"/>
      <c r="B251" s="53"/>
      <c r="C251" s="54"/>
      <c r="D251" s="53"/>
      <c r="E251" s="53"/>
      <c r="F251" s="53"/>
      <c r="G251" s="55"/>
      <c r="H251" s="55"/>
      <c r="I251" s="63" t="s">
        <v>5</v>
      </c>
      <c r="J251" s="64" t="str">
        <f>AP248</f>
        <v>СТП 63 кВА</v>
      </c>
      <c r="K251" s="60">
        <v>183.66</v>
      </c>
      <c r="L251" s="60"/>
      <c r="M251" s="60">
        <v>6.53</v>
      </c>
      <c r="N251" s="60">
        <v>41.42</v>
      </c>
      <c r="O251" s="60">
        <v>133.96</v>
      </c>
      <c r="P251" s="60">
        <v>1.75</v>
      </c>
      <c r="Q251" s="101">
        <f>M251+N251+O251+P251</f>
        <v>183.66000000000003</v>
      </c>
      <c r="R251" s="101"/>
      <c r="S251" s="89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33">
        <f t="shared" si="100"/>
        <v>0</v>
      </c>
      <c r="BO251" s="21"/>
      <c r="BP251" s="20"/>
      <c r="BQ251" s="83"/>
    </row>
    <row r="252" spans="1:69" s="58" customFormat="1" ht="80.099999999999994" customHeight="1" x14ac:dyDescent="0.25">
      <c r="A252" s="52"/>
      <c r="B252" s="53"/>
      <c r="C252" s="54"/>
      <c r="D252" s="53"/>
      <c r="E252" s="53"/>
      <c r="F252" s="53"/>
      <c r="G252" s="55"/>
      <c r="H252" s="55"/>
      <c r="I252" s="63" t="s">
        <v>828</v>
      </c>
      <c r="J252" s="64">
        <f>AR248</f>
        <v>1</v>
      </c>
      <c r="K252" s="60">
        <v>12.5</v>
      </c>
      <c r="L252" s="60"/>
      <c r="M252" s="60">
        <v>0.75</v>
      </c>
      <c r="N252" s="60">
        <v>1.53</v>
      </c>
      <c r="O252" s="60">
        <v>10.119999999999999</v>
      </c>
      <c r="P252" s="60">
        <v>0.1</v>
      </c>
      <c r="Q252" s="101">
        <f>M252+N252+O252+P252</f>
        <v>12.499999999999998</v>
      </c>
      <c r="R252" s="101"/>
      <c r="S252" s="89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33">
        <f t="shared" si="100"/>
        <v>0</v>
      </c>
      <c r="BO252" s="21"/>
      <c r="BP252" s="20"/>
      <c r="BQ252" s="83"/>
    </row>
    <row r="253" spans="1:69" s="58" customFormat="1" ht="80.099999999999994" customHeight="1" x14ac:dyDescent="0.25">
      <c r="A253" s="52"/>
      <c r="B253" s="53"/>
      <c r="C253" s="54"/>
      <c r="D253" s="53"/>
      <c r="E253" s="53"/>
      <c r="F253" s="53"/>
      <c r="G253" s="55"/>
      <c r="H253" s="55"/>
      <c r="I253" s="63" t="s">
        <v>829</v>
      </c>
      <c r="J253" s="64">
        <f>BA248</f>
        <v>0.03</v>
      </c>
      <c r="K253" s="60">
        <f>J253*930</f>
        <v>27.9</v>
      </c>
      <c r="L253" s="60"/>
      <c r="M253" s="60">
        <f>K253*0.08</f>
        <v>2.2319999999999998</v>
      </c>
      <c r="N253" s="60">
        <f>K253-M253-P253</f>
        <v>23.715</v>
      </c>
      <c r="O253" s="60">
        <v>0</v>
      </c>
      <c r="P253" s="60">
        <f>K253*0.07</f>
        <v>1.9530000000000001</v>
      </c>
      <c r="Q253" s="101">
        <f>M253+N253+O253+P253</f>
        <v>27.9</v>
      </c>
      <c r="R253" s="101"/>
      <c r="S253" s="89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33">
        <f t="shared" si="100"/>
        <v>0</v>
      </c>
      <c r="BO253" s="21"/>
      <c r="BP253" s="20"/>
      <c r="BQ253" s="83"/>
    </row>
    <row r="254" spans="1:69" s="58" customFormat="1" ht="149.25" customHeight="1" x14ac:dyDescent="0.25">
      <c r="A254" s="52" t="s">
        <v>156</v>
      </c>
      <c r="B254" s="53" t="s">
        <v>305</v>
      </c>
      <c r="C254" s="54">
        <v>466.1</v>
      </c>
      <c r="D254" s="53" t="s">
        <v>454</v>
      </c>
      <c r="E254" s="53" t="s">
        <v>16</v>
      </c>
      <c r="F254" s="109" t="s">
        <v>605</v>
      </c>
      <c r="G254" s="55" t="s">
        <v>748</v>
      </c>
      <c r="H254" s="55" t="s">
        <v>811</v>
      </c>
      <c r="I254" s="63"/>
      <c r="J254" s="64"/>
      <c r="K254" s="57"/>
      <c r="L254" s="57"/>
      <c r="M254" s="57"/>
      <c r="N254" s="57"/>
      <c r="O254" s="57"/>
      <c r="P254" s="57"/>
      <c r="Q254" s="101"/>
      <c r="R254" s="101"/>
      <c r="S254" s="89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20"/>
      <c r="BK254" s="20"/>
      <c r="BL254" s="20"/>
      <c r="BM254" s="20"/>
      <c r="BN254" s="33">
        <f t="shared" si="100"/>
        <v>0</v>
      </c>
      <c r="BO254" s="21">
        <v>42003</v>
      </c>
      <c r="BP254" s="20" t="s">
        <v>950</v>
      </c>
      <c r="BQ254" s="83">
        <f t="shared" si="80"/>
        <v>0</v>
      </c>
    </row>
    <row r="255" spans="1:69" s="51" customFormat="1" ht="120" customHeight="1" x14ac:dyDescent="0.25">
      <c r="A255" s="45" t="s">
        <v>157</v>
      </c>
      <c r="B255" s="46" t="s">
        <v>306</v>
      </c>
      <c r="C255" s="47">
        <v>466.1</v>
      </c>
      <c r="D255" s="46" t="s">
        <v>455</v>
      </c>
      <c r="E255" s="46" t="s">
        <v>16</v>
      </c>
      <c r="F255" s="109" t="s">
        <v>606</v>
      </c>
      <c r="G255" s="48" t="s">
        <v>749</v>
      </c>
      <c r="H255" s="48" t="s">
        <v>17</v>
      </c>
      <c r="I255" s="67" t="s">
        <v>829</v>
      </c>
      <c r="J255" s="68"/>
      <c r="K255" s="50">
        <f>K256</f>
        <v>55.8</v>
      </c>
      <c r="L255" s="50">
        <f t="shared" ref="L255:Q255" si="101">L256</f>
        <v>0</v>
      </c>
      <c r="M255" s="50">
        <f t="shared" si="101"/>
        <v>4.4639999999999995</v>
      </c>
      <c r="N255" s="50">
        <f t="shared" si="101"/>
        <v>47.43</v>
      </c>
      <c r="O255" s="50">
        <f t="shared" si="101"/>
        <v>0</v>
      </c>
      <c r="P255" s="50">
        <f t="shared" si="101"/>
        <v>3.9060000000000001</v>
      </c>
      <c r="Q255" s="101">
        <f t="shared" si="101"/>
        <v>55.8</v>
      </c>
      <c r="R255" s="101">
        <v>55.8</v>
      </c>
      <c r="S255" s="89" t="s">
        <v>951</v>
      </c>
      <c r="T255" s="84"/>
      <c r="U255" s="84"/>
      <c r="V255" s="84"/>
      <c r="W255" s="84"/>
      <c r="X255" s="84"/>
      <c r="Y255" s="84"/>
      <c r="Z255" s="84"/>
      <c r="AA255" s="84"/>
      <c r="AB255" s="84"/>
      <c r="AC255" s="84"/>
      <c r="AD255" s="84"/>
      <c r="AE255" s="84"/>
      <c r="AF255" s="84"/>
      <c r="AG255" s="84"/>
      <c r="AH255" s="84"/>
      <c r="AI255" s="84"/>
      <c r="AJ255" s="84"/>
      <c r="AK255" s="84"/>
      <c r="AL255" s="84"/>
      <c r="AM255" s="84"/>
      <c r="AN255" s="84"/>
      <c r="AO255" s="84"/>
      <c r="AP255" s="84"/>
      <c r="AQ255" s="84"/>
      <c r="AR255" s="84"/>
      <c r="AS255" s="84"/>
      <c r="AT255" s="84"/>
      <c r="AU255" s="84"/>
      <c r="AV255" s="84"/>
      <c r="AW255" s="84"/>
      <c r="AX255" s="84"/>
      <c r="AY255" s="84"/>
      <c r="AZ255" s="84"/>
      <c r="BA255" s="84">
        <v>0.06</v>
      </c>
      <c r="BB255" s="84"/>
      <c r="BC255" s="84">
        <f>Q256</f>
        <v>55.8</v>
      </c>
      <c r="BD255" s="84"/>
      <c r="BE255" s="84"/>
      <c r="BF255" s="84"/>
      <c r="BG255" s="84"/>
      <c r="BH255" s="84"/>
      <c r="BI255" s="84"/>
      <c r="BJ255" s="84"/>
      <c r="BK255" s="84"/>
      <c r="BL255" s="84"/>
      <c r="BM255" s="84"/>
      <c r="BN255" s="33">
        <f t="shared" si="100"/>
        <v>55.8</v>
      </c>
      <c r="BO255" s="85">
        <v>41939</v>
      </c>
      <c r="BP255" s="84"/>
      <c r="BQ255" s="82">
        <f t="shared" si="80"/>
        <v>0</v>
      </c>
    </row>
    <row r="256" spans="1:69" s="58" customFormat="1" ht="80.099999999999994" customHeight="1" x14ac:dyDescent="0.25">
      <c r="A256" s="52"/>
      <c r="B256" s="53"/>
      <c r="C256" s="54"/>
      <c r="D256" s="53"/>
      <c r="E256" s="53"/>
      <c r="F256" s="53"/>
      <c r="G256" s="55"/>
      <c r="H256" s="55"/>
      <c r="I256" s="63" t="s">
        <v>829</v>
      </c>
      <c r="J256" s="64">
        <f>BA255</f>
        <v>0.06</v>
      </c>
      <c r="K256" s="60">
        <f>J256*930</f>
        <v>55.8</v>
      </c>
      <c r="L256" s="60"/>
      <c r="M256" s="60">
        <f>K256*0.08</f>
        <v>4.4639999999999995</v>
      </c>
      <c r="N256" s="60">
        <f>K256-M256-P256</f>
        <v>47.43</v>
      </c>
      <c r="O256" s="60">
        <v>0</v>
      </c>
      <c r="P256" s="60">
        <f>K256*0.07</f>
        <v>3.9060000000000001</v>
      </c>
      <c r="Q256" s="101">
        <f>M256+N256+O256+P256</f>
        <v>55.8</v>
      </c>
      <c r="R256" s="101"/>
      <c r="S256" s="89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33">
        <f t="shared" si="100"/>
        <v>0</v>
      </c>
      <c r="BO256" s="21"/>
      <c r="BP256" s="20"/>
      <c r="BQ256" s="83"/>
    </row>
    <row r="257" spans="1:69" s="58" customFormat="1" ht="281.25" x14ac:dyDescent="0.25">
      <c r="A257" s="52" t="s">
        <v>158</v>
      </c>
      <c r="B257" s="53" t="s">
        <v>307</v>
      </c>
      <c r="C257" s="54">
        <v>466.1</v>
      </c>
      <c r="D257" s="53" t="s">
        <v>456</v>
      </c>
      <c r="E257" s="53" t="s">
        <v>16</v>
      </c>
      <c r="F257" s="109" t="s">
        <v>607</v>
      </c>
      <c r="G257" s="55" t="s">
        <v>750</v>
      </c>
      <c r="H257" s="55" t="s">
        <v>17</v>
      </c>
      <c r="I257" s="61"/>
      <c r="J257" s="57"/>
      <c r="K257" s="57"/>
      <c r="L257" s="57"/>
      <c r="M257" s="57"/>
      <c r="N257" s="57"/>
      <c r="O257" s="57"/>
      <c r="P257" s="57"/>
      <c r="Q257" s="101"/>
      <c r="R257" s="101"/>
      <c r="S257" s="89" t="s">
        <v>952</v>
      </c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33">
        <f t="shared" si="100"/>
        <v>0</v>
      </c>
      <c r="BO257" s="21">
        <v>41939</v>
      </c>
      <c r="BP257" s="20" t="s">
        <v>953</v>
      </c>
      <c r="BQ257" s="83">
        <f t="shared" si="80"/>
        <v>0</v>
      </c>
    </row>
    <row r="258" spans="1:69" s="51" customFormat="1" ht="120" customHeight="1" x14ac:dyDescent="0.25">
      <c r="A258" s="45" t="s">
        <v>159</v>
      </c>
      <c r="B258" s="46" t="s">
        <v>308</v>
      </c>
      <c r="C258" s="47">
        <v>466.1</v>
      </c>
      <c r="D258" s="46" t="s">
        <v>457</v>
      </c>
      <c r="E258" s="46" t="s">
        <v>16</v>
      </c>
      <c r="F258" s="109" t="s">
        <v>608</v>
      </c>
      <c r="G258" s="48" t="s">
        <v>751</v>
      </c>
      <c r="H258" s="48" t="s">
        <v>812</v>
      </c>
      <c r="I258" s="48" t="s">
        <v>829</v>
      </c>
      <c r="J258" s="50"/>
      <c r="K258" s="50">
        <f>K259</f>
        <v>279</v>
      </c>
      <c r="L258" s="50">
        <f t="shared" ref="L258:Q258" si="102">L259</f>
        <v>0</v>
      </c>
      <c r="M258" s="50">
        <f t="shared" si="102"/>
        <v>22.32</v>
      </c>
      <c r="N258" s="50">
        <f t="shared" si="102"/>
        <v>237.15</v>
      </c>
      <c r="O258" s="50">
        <f t="shared" si="102"/>
        <v>0</v>
      </c>
      <c r="P258" s="50">
        <f t="shared" si="102"/>
        <v>19.53</v>
      </c>
      <c r="Q258" s="101">
        <f t="shared" si="102"/>
        <v>279</v>
      </c>
      <c r="R258" s="101">
        <v>279</v>
      </c>
      <c r="S258" s="89" t="s">
        <v>954</v>
      </c>
      <c r="T258" s="84"/>
      <c r="U258" s="84"/>
      <c r="V258" s="84"/>
      <c r="W258" s="84"/>
      <c r="X258" s="84"/>
      <c r="Y258" s="84"/>
      <c r="Z258" s="84"/>
      <c r="AA258" s="84"/>
      <c r="AB258" s="84"/>
      <c r="AC258" s="84"/>
      <c r="AD258" s="84"/>
      <c r="AE258" s="84"/>
      <c r="AF258" s="84"/>
      <c r="AG258" s="84"/>
      <c r="AH258" s="84"/>
      <c r="AI258" s="84"/>
      <c r="AJ258" s="84"/>
      <c r="AK258" s="84"/>
      <c r="AL258" s="84"/>
      <c r="AM258" s="84"/>
      <c r="AN258" s="84"/>
      <c r="AO258" s="84"/>
      <c r="AP258" s="84"/>
      <c r="AQ258" s="84"/>
      <c r="AR258" s="84"/>
      <c r="AS258" s="84"/>
      <c r="AT258" s="84"/>
      <c r="AU258" s="84"/>
      <c r="AV258" s="84"/>
      <c r="AW258" s="84"/>
      <c r="AX258" s="84"/>
      <c r="AY258" s="84"/>
      <c r="AZ258" s="84"/>
      <c r="BA258" s="84">
        <v>0.3</v>
      </c>
      <c r="BB258" s="84"/>
      <c r="BC258" s="84">
        <f>Q259</f>
        <v>279</v>
      </c>
      <c r="BD258" s="84"/>
      <c r="BE258" s="84"/>
      <c r="BF258" s="84"/>
      <c r="BG258" s="84"/>
      <c r="BH258" s="84"/>
      <c r="BI258" s="84"/>
      <c r="BJ258" s="84"/>
      <c r="BK258" s="84"/>
      <c r="BL258" s="84"/>
      <c r="BM258" s="84"/>
      <c r="BN258" s="33">
        <f t="shared" si="100"/>
        <v>279</v>
      </c>
      <c r="BO258" s="85">
        <v>42000</v>
      </c>
      <c r="BP258" s="84" t="s">
        <v>955</v>
      </c>
      <c r="BQ258" s="82">
        <f t="shared" si="80"/>
        <v>0</v>
      </c>
    </row>
    <row r="259" spans="1:69" s="58" customFormat="1" ht="80.099999999999994" customHeight="1" x14ac:dyDescent="0.25">
      <c r="A259" s="52"/>
      <c r="B259" s="53"/>
      <c r="C259" s="54"/>
      <c r="D259" s="53"/>
      <c r="E259" s="53"/>
      <c r="F259" s="53"/>
      <c r="G259" s="55"/>
      <c r="H259" s="55"/>
      <c r="I259" s="61" t="s">
        <v>829</v>
      </c>
      <c r="J259" s="57">
        <f>BA258</f>
        <v>0.3</v>
      </c>
      <c r="K259" s="60">
        <f>J259*930</f>
        <v>279</v>
      </c>
      <c r="L259" s="60"/>
      <c r="M259" s="60">
        <f>K259*0.08</f>
        <v>22.32</v>
      </c>
      <c r="N259" s="60">
        <f>K259-M259-P259</f>
        <v>237.15</v>
      </c>
      <c r="O259" s="60">
        <v>0</v>
      </c>
      <c r="P259" s="60">
        <f>K259*0.07</f>
        <v>19.53</v>
      </c>
      <c r="Q259" s="101">
        <f>M259+N259+O259+P259</f>
        <v>279</v>
      </c>
      <c r="R259" s="101"/>
      <c r="S259" s="89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20"/>
      <c r="BL259" s="20"/>
      <c r="BM259" s="20"/>
      <c r="BN259" s="33">
        <f t="shared" si="100"/>
        <v>0</v>
      </c>
      <c r="BO259" s="21"/>
      <c r="BP259" s="20"/>
      <c r="BQ259" s="83"/>
    </row>
    <row r="260" spans="1:69" s="51" customFormat="1" ht="409.5" x14ac:dyDescent="0.25">
      <c r="A260" s="45" t="s">
        <v>160</v>
      </c>
      <c r="B260" s="46" t="s">
        <v>309</v>
      </c>
      <c r="C260" s="47">
        <v>466.1</v>
      </c>
      <c r="D260" s="46" t="s">
        <v>458</v>
      </c>
      <c r="E260" s="46" t="s">
        <v>16</v>
      </c>
      <c r="F260" s="109" t="s">
        <v>609</v>
      </c>
      <c r="G260" s="48" t="s">
        <v>752</v>
      </c>
      <c r="H260" s="48" t="s">
        <v>813</v>
      </c>
      <c r="I260" s="48" t="s">
        <v>829</v>
      </c>
      <c r="J260" s="50"/>
      <c r="K260" s="50">
        <f>K261</f>
        <v>232.5</v>
      </c>
      <c r="L260" s="50">
        <f t="shared" ref="L260:Q260" si="103">L261</f>
        <v>0</v>
      </c>
      <c r="M260" s="50">
        <f t="shared" si="103"/>
        <v>18.600000000000001</v>
      </c>
      <c r="N260" s="50">
        <f t="shared" si="103"/>
        <v>197.625</v>
      </c>
      <c r="O260" s="50">
        <f t="shared" si="103"/>
        <v>0</v>
      </c>
      <c r="P260" s="50">
        <f t="shared" si="103"/>
        <v>16.275000000000002</v>
      </c>
      <c r="Q260" s="101">
        <f t="shared" si="103"/>
        <v>232.5</v>
      </c>
      <c r="R260" s="101">
        <v>232.5</v>
      </c>
      <c r="S260" s="89" t="s">
        <v>956</v>
      </c>
      <c r="T260" s="84"/>
      <c r="U260" s="84"/>
      <c r="V260" s="84"/>
      <c r="W260" s="84"/>
      <c r="X260" s="84"/>
      <c r="Y260" s="84"/>
      <c r="Z260" s="84"/>
      <c r="AA260" s="84"/>
      <c r="AB260" s="84"/>
      <c r="AC260" s="84"/>
      <c r="AD260" s="84"/>
      <c r="AE260" s="84"/>
      <c r="AF260" s="84"/>
      <c r="AG260" s="84"/>
      <c r="AH260" s="84"/>
      <c r="AI260" s="84"/>
      <c r="AJ260" s="84"/>
      <c r="AK260" s="84"/>
      <c r="AL260" s="84"/>
      <c r="AM260" s="84"/>
      <c r="AN260" s="84"/>
      <c r="AO260" s="84"/>
      <c r="AP260" s="84"/>
      <c r="AQ260" s="84"/>
      <c r="AR260" s="84"/>
      <c r="AS260" s="84"/>
      <c r="AT260" s="84"/>
      <c r="AU260" s="84"/>
      <c r="AV260" s="84"/>
      <c r="AW260" s="84"/>
      <c r="AX260" s="84"/>
      <c r="AY260" s="84"/>
      <c r="AZ260" s="84"/>
      <c r="BA260" s="84">
        <v>0.25</v>
      </c>
      <c r="BB260" s="84"/>
      <c r="BC260" s="84">
        <f>Q261</f>
        <v>232.5</v>
      </c>
      <c r="BD260" s="84"/>
      <c r="BE260" s="84"/>
      <c r="BF260" s="84"/>
      <c r="BG260" s="84"/>
      <c r="BH260" s="84"/>
      <c r="BI260" s="84"/>
      <c r="BJ260" s="84"/>
      <c r="BK260" s="84"/>
      <c r="BL260" s="84"/>
      <c r="BM260" s="84"/>
      <c r="BN260" s="33">
        <f t="shared" si="100"/>
        <v>232.5</v>
      </c>
      <c r="BO260" s="85">
        <v>42000</v>
      </c>
      <c r="BP260" s="84" t="s">
        <v>857</v>
      </c>
      <c r="BQ260" s="82">
        <f t="shared" si="80"/>
        <v>0</v>
      </c>
    </row>
    <row r="261" spans="1:69" s="58" customFormat="1" ht="80.099999999999994" customHeight="1" x14ac:dyDescent="0.25">
      <c r="A261" s="52"/>
      <c r="B261" s="53"/>
      <c r="C261" s="54"/>
      <c r="D261" s="53"/>
      <c r="E261" s="53"/>
      <c r="F261" s="53"/>
      <c r="G261" s="55"/>
      <c r="H261" s="55"/>
      <c r="I261" s="61" t="s">
        <v>829</v>
      </c>
      <c r="J261" s="57">
        <f>BA260</f>
        <v>0.25</v>
      </c>
      <c r="K261" s="60">
        <f>J261*930</f>
        <v>232.5</v>
      </c>
      <c r="L261" s="60"/>
      <c r="M261" s="60">
        <f>K261*0.08</f>
        <v>18.600000000000001</v>
      </c>
      <c r="N261" s="60">
        <f>K261-M261-P261</f>
        <v>197.625</v>
      </c>
      <c r="O261" s="60">
        <v>0</v>
      </c>
      <c r="P261" s="60">
        <f>K261*0.07</f>
        <v>16.275000000000002</v>
      </c>
      <c r="Q261" s="101">
        <f>M261+N261+O261+P261</f>
        <v>232.5</v>
      </c>
      <c r="R261" s="101"/>
      <c r="S261" s="89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33">
        <f t="shared" si="100"/>
        <v>0</v>
      </c>
      <c r="BO261" s="21"/>
      <c r="BP261" s="20"/>
      <c r="BQ261" s="83"/>
    </row>
    <row r="262" spans="1:69" s="58" customFormat="1" ht="120" customHeight="1" x14ac:dyDescent="0.25">
      <c r="A262" s="52" t="s">
        <v>161</v>
      </c>
      <c r="B262" s="53" t="s">
        <v>310</v>
      </c>
      <c r="C262" s="54">
        <v>466.1</v>
      </c>
      <c r="D262" s="53" t="s">
        <v>459</v>
      </c>
      <c r="E262" s="53" t="s">
        <v>16</v>
      </c>
      <c r="F262" s="109" t="s">
        <v>610</v>
      </c>
      <c r="G262" s="55" t="s">
        <v>753</v>
      </c>
      <c r="H262" s="55" t="s">
        <v>17</v>
      </c>
      <c r="I262" s="61"/>
      <c r="J262" s="57"/>
      <c r="K262" s="57"/>
      <c r="L262" s="57"/>
      <c r="M262" s="57"/>
      <c r="N262" s="57"/>
      <c r="O262" s="57"/>
      <c r="P262" s="57"/>
      <c r="Q262" s="101"/>
      <c r="R262" s="101"/>
      <c r="S262" s="89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20"/>
      <c r="BL262" s="20"/>
      <c r="BM262" s="20"/>
      <c r="BN262" s="33">
        <f t="shared" si="100"/>
        <v>0</v>
      </c>
      <c r="BO262" s="21">
        <v>41939</v>
      </c>
      <c r="BP262" s="20" t="s">
        <v>957</v>
      </c>
      <c r="BQ262" s="83">
        <f t="shared" si="80"/>
        <v>0</v>
      </c>
    </row>
    <row r="263" spans="1:69" s="51" customFormat="1" ht="120" customHeight="1" x14ac:dyDescent="0.25">
      <c r="A263" s="45" t="s">
        <v>162</v>
      </c>
      <c r="B263" s="46" t="s">
        <v>311</v>
      </c>
      <c r="C263" s="47">
        <v>466.1</v>
      </c>
      <c r="D263" s="46" t="s">
        <v>460</v>
      </c>
      <c r="E263" s="46" t="s">
        <v>16</v>
      </c>
      <c r="F263" s="109" t="s">
        <v>611</v>
      </c>
      <c r="G263" s="48" t="s">
        <v>754</v>
      </c>
      <c r="H263" s="48" t="s">
        <v>17</v>
      </c>
      <c r="I263" s="48" t="s">
        <v>829</v>
      </c>
      <c r="J263" s="50"/>
      <c r="K263" s="50">
        <f>K264</f>
        <v>37.200000000000003</v>
      </c>
      <c r="L263" s="50">
        <f t="shared" ref="L263:Q263" si="104">L264</f>
        <v>0</v>
      </c>
      <c r="M263" s="50">
        <f t="shared" si="104"/>
        <v>2.9760000000000004</v>
      </c>
      <c r="N263" s="50">
        <f t="shared" si="104"/>
        <v>31.620000000000005</v>
      </c>
      <c r="O263" s="50">
        <f t="shared" si="104"/>
        <v>0</v>
      </c>
      <c r="P263" s="50">
        <f t="shared" si="104"/>
        <v>2.6040000000000005</v>
      </c>
      <c r="Q263" s="101">
        <f t="shared" si="104"/>
        <v>37.200000000000003</v>
      </c>
      <c r="R263" s="101">
        <v>37.200000000000003</v>
      </c>
      <c r="S263" s="89" t="s">
        <v>928</v>
      </c>
      <c r="T263" s="84"/>
      <c r="U263" s="84"/>
      <c r="V263" s="84"/>
      <c r="W263" s="84"/>
      <c r="X263" s="84"/>
      <c r="Y263" s="84"/>
      <c r="Z263" s="84"/>
      <c r="AA263" s="84"/>
      <c r="AB263" s="84"/>
      <c r="AC263" s="84"/>
      <c r="AD263" s="84"/>
      <c r="AE263" s="84"/>
      <c r="AF263" s="84"/>
      <c r="AG263" s="84"/>
      <c r="AH263" s="84"/>
      <c r="AI263" s="84"/>
      <c r="AJ263" s="84"/>
      <c r="AK263" s="84"/>
      <c r="AL263" s="84"/>
      <c r="AM263" s="84"/>
      <c r="AN263" s="84"/>
      <c r="AO263" s="84"/>
      <c r="AP263" s="84"/>
      <c r="AQ263" s="84"/>
      <c r="AR263" s="84"/>
      <c r="AS263" s="84"/>
      <c r="AT263" s="84"/>
      <c r="AU263" s="84"/>
      <c r="AV263" s="84"/>
      <c r="AW263" s="84"/>
      <c r="AX263" s="84"/>
      <c r="AY263" s="84"/>
      <c r="AZ263" s="84"/>
      <c r="BA263" s="84">
        <v>0.04</v>
      </c>
      <c r="BB263" s="84"/>
      <c r="BC263" s="84">
        <f>Q264</f>
        <v>37.200000000000003</v>
      </c>
      <c r="BD263" s="84"/>
      <c r="BE263" s="84"/>
      <c r="BF263" s="84"/>
      <c r="BG263" s="84"/>
      <c r="BH263" s="84"/>
      <c r="BI263" s="84"/>
      <c r="BJ263" s="84"/>
      <c r="BK263" s="84"/>
      <c r="BL263" s="84"/>
      <c r="BM263" s="84"/>
      <c r="BN263" s="33">
        <f t="shared" si="100"/>
        <v>37.200000000000003</v>
      </c>
      <c r="BO263" s="85">
        <v>41939</v>
      </c>
      <c r="BP263" s="84" t="s">
        <v>958</v>
      </c>
      <c r="BQ263" s="82">
        <f t="shared" si="80"/>
        <v>0</v>
      </c>
    </row>
    <row r="264" spans="1:69" s="58" customFormat="1" ht="80.099999999999994" customHeight="1" x14ac:dyDescent="0.25">
      <c r="A264" s="52"/>
      <c r="B264" s="53"/>
      <c r="C264" s="54"/>
      <c r="D264" s="53"/>
      <c r="E264" s="53"/>
      <c r="F264" s="53"/>
      <c r="G264" s="55"/>
      <c r="H264" s="55"/>
      <c r="I264" s="61" t="s">
        <v>829</v>
      </c>
      <c r="J264" s="57">
        <f>BA263</f>
        <v>0.04</v>
      </c>
      <c r="K264" s="60">
        <f>J264*930</f>
        <v>37.200000000000003</v>
      </c>
      <c r="L264" s="60"/>
      <c r="M264" s="60">
        <f>K264*0.08</f>
        <v>2.9760000000000004</v>
      </c>
      <c r="N264" s="60">
        <f>K264-M264-P264</f>
        <v>31.620000000000005</v>
      </c>
      <c r="O264" s="60">
        <v>0</v>
      </c>
      <c r="P264" s="60">
        <f>K264*0.07</f>
        <v>2.6040000000000005</v>
      </c>
      <c r="Q264" s="101">
        <f>M264+N264+O264+P264</f>
        <v>37.200000000000003</v>
      </c>
      <c r="R264" s="101"/>
      <c r="S264" s="89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  <c r="BN264" s="33">
        <f t="shared" si="100"/>
        <v>0</v>
      </c>
      <c r="BO264" s="21"/>
      <c r="BP264" s="20"/>
      <c r="BQ264" s="83"/>
    </row>
    <row r="265" spans="1:69" s="51" customFormat="1" ht="120" customHeight="1" x14ac:dyDescent="0.25">
      <c r="A265" s="45" t="s">
        <v>163</v>
      </c>
      <c r="B265" s="46" t="s">
        <v>312</v>
      </c>
      <c r="C265" s="47">
        <v>466.1</v>
      </c>
      <c r="D265" s="46" t="s">
        <v>461</v>
      </c>
      <c r="E265" s="46" t="s">
        <v>16</v>
      </c>
      <c r="F265" s="109" t="s">
        <v>612</v>
      </c>
      <c r="G265" s="48" t="s">
        <v>755</v>
      </c>
      <c r="H265" s="48" t="s">
        <v>814</v>
      </c>
      <c r="I265" s="48" t="s">
        <v>829</v>
      </c>
      <c r="J265" s="50"/>
      <c r="K265" s="50">
        <f>K266</f>
        <v>279</v>
      </c>
      <c r="L265" s="50">
        <f t="shared" ref="L265:Q265" si="105">L266</f>
        <v>0</v>
      </c>
      <c r="M265" s="50">
        <f t="shared" si="105"/>
        <v>22.32</v>
      </c>
      <c r="N265" s="50">
        <f t="shared" si="105"/>
        <v>237.15</v>
      </c>
      <c r="O265" s="50">
        <f t="shared" si="105"/>
        <v>0</v>
      </c>
      <c r="P265" s="50">
        <f t="shared" si="105"/>
        <v>19.53</v>
      </c>
      <c r="Q265" s="101">
        <f t="shared" si="105"/>
        <v>279</v>
      </c>
      <c r="R265" s="101">
        <v>279</v>
      </c>
      <c r="S265" s="89"/>
      <c r="T265" s="84"/>
      <c r="U265" s="84"/>
      <c r="V265" s="84"/>
      <c r="W265" s="84"/>
      <c r="X265" s="84"/>
      <c r="Y265" s="84"/>
      <c r="Z265" s="84"/>
      <c r="AA265" s="84"/>
      <c r="AB265" s="84"/>
      <c r="AC265" s="84"/>
      <c r="AD265" s="84"/>
      <c r="AE265" s="84"/>
      <c r="AF265" s="84"/>
      <c r="AG265" s="84"/>
      <c r="AH265" s="84"/>
      <c r="AI265" s="84"/>
      <c r="AJ265" s="84"/>
      <c r="AK265" s="84"/>
      <c r="AL265" s="84"/>
      <c r="AM265" s="84"/>
      <c r="AN265" s="84"/>
      <c r="AO265" s="84"/>
      <c r="AP265" s="84"/>
      <c r="AQ265" s="84"/>
      <c r="AR265" s="84"/>
      <c r="AS265" s="84"/>
      <c r="AT265" s="84"/>
      <c r="AU265" s="84"/>
      <c r="AV265" s="84"/>
      <c r="AW265" s="84"/>
      <c r="AX265" s="84"/>
      <c r="AY265" s="84"/>
      <c r="AZ265" s="84"/>
      <c r="BA265" s="84">
        <v>0.3</v>
      </c>
      <c r="BB265" s="84"/>
      <c r="BC265" s="84">
        <f>Q266</f>
        <v>279</v>
      </c>
      <c r="BD265" s="84"/>
      <c r="BE265" s="84"/>
      <c r="BF265" s="84"/>
      <c r="BG265" s="84"/>
      <c r="BH265" s="84"/>
      <c r="BI265" s="84"/>
      <c r="BJ265" s="84"/>
      <c r="BK265" s="84"/>
      <c r="BL265" s="84"/>
      <c r="BM265" s="84"/>
      <c r="BN265" s="33">
        <f t="shared" si="100"/>
        <v>279</v>
      </c>
      <c r="BO265" s="85">
        <v>42000</v>
      </c>
      <c r="BP265" s="84"/>
      <c r="BQ265" s="82">
        <f t="shared" ref="BQ265:BQ293" si="106">BN265-Q265</f>
        <v>0</v>
      </c>
    </row>
    <row r="266" spans="1:69" s="58" customFormat="1" ht="80.099999999999994" customHeight="1" x14ac:dyDescent="0.25">
      <c r="A266" s="52"/>
      <c r="B266" s="53"/>
      <c r="C266" s="54"/>
      <c r="D266" s="53"/>
      <c r="E266" s="53"/>
      <c r="F266" s="53"/>
      <c r="G266" s="55"/>
      <c r="H266" s="55"/>
      <c r="I266" s="61" t="s">
        <v>829</v>
      </c>
      <c r="J266" s="57">
        <f>BA265</f>
        <v>0.3</v>
      </c>
      <c r="K266" s="60">
        <f>J266*930</f>
        <v>279</v>
      </c>
      <c r="L266" s="60"/>
      <c r="M266" s="60">
        <f>K266*0.08</f>
        <v>22.32</v>
      </c>
      <c r="N266" s="60">
        <f>K266-M266-P266</f>
        <v>237.15</v>
      </c>
      <c r="O266" s="60">
        <v>0</v>
      </c>
      <c r="P266" s="60">
        <f>K266*0.07</f>
        <v>19.53</v>
      </c>
      <c r="Q266" s="101">
        <f>M266+N266+O266+P266</f>
        <v>279</v>
      </c>
      <c r="R266" s="101"/>
      <c r="S266" s="89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33">
        <f t="shared" si="100"/>
        <v>0</v>
      </c>
      <c r="BO266" s="21"/>
      <c r="BP266" s="20"/>
      <c r="BQ266" s="83"/>
    </row>
    <row r="267" spans="1:69" s="58" customFormat="1" ht="120" customHeight="1" x14ac:dyDescent="0.25">
      <c r="A267" s="52" t="s">
        <v>164</v>
      </c>
      <c r="B267" s="53" t="s">
        <v>313</v>
      </c>
      <c r="C267" s="54">
        <v>466.1</v>
      </c>
      <c r="D267" s="53" t="s">
        <v>462</v>
      </c>
      <c r="E267" s="53" t="s">
        <v>16</v>
      </c>
      <c r="F267" s="109" t="s">
        <v>613</v>
      </c>
      <c r="G267" s="55" t="s">
        <v>756</v>
      </c>
      <c r="H267" s="55" t="s">
        <v>17</v>
      </c>
      <c r="I267" s="61"/>
      <c r="J267" s="57"/>
      <c r="K267" s="57"/>
      <c r="L267" s="57"/>
      <c r="M267" s="57"/>
      <c r="N267" s="57"/>
      <c r="O267" s="57"/>
      <c r="P267" s="57"/>
      <c r="Q267" s="101"/>
      <c r="R267" s="101"/>
      <c r="S267" s="89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  <c r="BG267" s="20"/>
      <c r="BH267" s="20"/>
      <c r="BI267" s="20"/>
      <c r="BJ267" s="20"/>
      <c r="BK267" s="20"/>
      <c r="BL267" s="20"/>
      <c r="BM267" s="20"/>
      <c r="BN267" s="33">
        <f t="shared" si="100"/>
        <v>0</v>
      </c>
      <c r="BO267" s="21">
        <v>41939</v>
      </c>
      <c r="BP267" s="20" t="s">
        <v>959</v>
      </c>
      <c r="BQ267" s="83">
        <f t="shared" si="106"/>
        <v>0</v>
      </c>
    </row>
    <row r="268" spans="1:69" s="51" customFormat="1" ht="120" customHeight="1" x14ac:dyDescent="0.25">
      <c r="A268" s="45" t="s">
        <v>165</v>
      </c>
      <c r="B268" s="46" t="s">
        <v>314</v>
      </c>
      <c r="C268" s="47">
        <v>466.1</v>
      </c>
      <c r="D268" s="46" t="s">
        <v>463</v>
      </c>
      <c r="E268" s="46" t="s">
        <v>16</v>
      </c>
      <c r="F268" s="46" t="s">
        <v>614</v>
      </c>
      <c r="G268" s="48" t="s">
        <v>757</v>
      </c>
      <c r="H268" s="48" t="s">
        <v>17</v>
      </c>
      <c r="I268" s="48" t="s">
        <v>829</v>
      </c>
      <c r="J268" s="50"/>
      <c r="K268" s="50">
        <f>K269</f>
        <v>223.2</v>
      </c>
      <c r="L268" s="50">
        <f t="shared" ref="L268:Q268" si="107">L269</f>
        <v>0</v>
      </c>
      <c r="M268" s="50">
        <f t="shared" si="107"/>
        <v>17.855999999999998</v>
      </c>
      <c r="N268" s="50">
        <f t="shared" si="107"/>
        <v>189.72</v>
      </c>
      <c r="O268" s="50">
        <f t="shared" si="107"/>
        <v>0</v>
      </c>
      <c r="P268" s="50">
        <f t="shared" si="107"/>
        <v>15.624000000000001</v>
      </c>
      <c r="Q268" s="101">
        <f t="shared" si="107"/>
        <v>223.2</v>
      </c>
      <c r="R268" s="101">
        <v>223.2</v>
      </c>
      <c r="S268" s="89"/>
      <c r="T268" s="84"/>
      <c r="U268" s="84"/>
      <c r="V268" s="84"/>
      <c r="W268" s="84"/>
      <c r="X268" s="84"/>
      <c r="Y268" s="84"/>
      <c r="Z268" s="84"/>
      <c r="AA268" s="84"/>
      <c r="AB268" s="84"/>
      <c r="AC268" s="84"/>
      <c r="AD268" s="84"/>
      <c r="AE268" s="84"/>
      <c r="AF268" s="84"/>
      <c r="AG268" s="84"/>
      <c r="AH268" s="84"/>
      <c r="AI268" s="84"/>
      <c r="AJ268" s="84"/>
      <c r="AK268" s="84"/>
      <c r="AL268" s="84"/>
      <c r="AM268" s="84"/>
      <c r="AN268" s="84"/>
      <c r="AO268" s="84"/>
      <c r="AP268" s="84"/>
      <c r="AQ268" s="84"/>
      <c r="AR268" s="84"/>
      <c r="AS268" s="84"/>
      <c r="AT268" s="84"/>
      <c r="AU268" s="84"/>
      <c r="AV268" s="84"/>
      <c r="AW268" s="84"/>
      <c r="AX268" s="84"/>
      <c r="AY268" s="84"/>
      <c r="AZ268" s="84"/>
      <c r="BA268" s="84">
        <v>0.24</v>
      </c>
      <c r="BB268" s="84"/>
      <c r="BC268" s="84">
        <f>Q269</f>
        <v>223.2</v>
      </c>
      <c r="BD268" s="84"/>
      <c r="BE268" s="84"/>
      <c r="BF268" s="84"/>
      <c r="BG268" s="84"/>
      <c r="BH268" s="84"/>
      <c r="BI268" s="84"/>
      <c r="BJ268" s="84"/>
      <c r="BK268" s="84"/>
      <c r="BL268" s="84"/>
      <c r="BM268" s="84"/>
      <c r="BN268" s="33">
        <f t="shared" si="100"/>
        <v>223.2</v>
      </c>
      <c r="BO268" s="85">
        <v>41942</v>
      </c>
      <c r="BP268" s="84"/>
      <c r="BQ268" s="82">
        <f t="shared" si="106"/>
        <v>0</v>
      </c>
    </row>
    <row r="269" spans="1:69" s="58" customFormat="1" ht="80.099999999999994" customHeight="1" x14ac:dyDescent="0.25">
      <c r="A269" s="52"/>
      <c r="B269" s="53"/>
      <c r="C269" s="54"/>
      <c r="D269" s="53"/>
      <c r="E269" s="53"/>
      <c r="F269" s="53"/>
      <c r="G269" s="55"/>
      <c r="H269" s="55"/>
      <c r="I269" s="61" t="s">
        <v>829</v>
      </c>
      <c r="J269" s="57">
        <f>BA268</f>
        <v>0.24</v>
      </c>
      <c r="K269" s="60">
        <f>J269*930</f>
        <v>223.2</v>
      </c>
      <c r="L269" s="60"/>
      <c r="M269" s="60">
        <f>K269*0.08</f>
        <v>17.855999999999998</v>
      </c>
      <c r="N269" s="60">
        <f>K269-M269-P269</f>
        <v>189.72</v>
      </c>
      <c r="O269" s="60">
        <v>0</v>
      </c>
      <c r="P269" s="60">
        <f>K269*0.07</f>
        <v>15.624000000000001</v>
      </c>
      <c r="Q269" s="101">
        <f>M269+N269+O269+P269</f>
        <v>223.2</v>
      </c>
      <c r="R269" s="101"/>
      <c r="S269" s="89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  <c r="BA269" s="20"/>
      <c r="BB269" s="20"/>
      <c r="BC269" s="20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33">
        <f t="shared" si="100"/>
        <v>0</v>
      </c>
      <c r="BO269" s="21"/>
      <c r="BP269" s="20"/>
      <c r="BQ269" s="83"/>
    </row>
    <row r="270" spans="1:69" s="51" customFormat="1" ht="171.75" customHeight="1" x14ac:dyDescent="0.25">
      <c r="A270" s="45" t="s">
        <v>166</v>
      </c>
      <c r="B270" s="46" t="s">
        <v>315</v>
      </c>
      <c r="C270" s="47">
        <v>466.1</v>
      </c>
      <c r="D270" s="46" t="s">
        <v>464</v>
      </c>
      <c r="E270" s="46" t="s">
        <v>16</v>
      </c>
      <c r="F270" s="46" t="s">
        <v>615</v>
      </c>
      <c r="G270" s="48" t="s">
        <v>758</v>
      </c>
      <c r="H270" s="48" t="s">
        <v>17</v>
      </c>
      <c r="I270" s="48" t="s">
        <v>829</v>
      </c>
      <c r="J270" s="73"/>
      <c r="K270" s="62">
        <f>K271</f>
        <v>102.3</v>
      </c>
      <c r="L270" s="62">
        <f t="shared" ref="L270:Q270" si="108">L271</f>
        <v>0</v>
      </c>
      <c r="M270" s="62">
        <f t="shared" si="108"/>
        <v>8.1839999999999993</v>
      </c>
      <c r="N270" s="62">
        <f t="shared" si="108"/>
        <v>86.954999999999998</v>
      </c>
      <c r="O270" s="62">
        <f t="shared" si="108"/>
        <v>0</v>
      </c>
      <c r="P270" s="62">
        <f t="shared" si="108"/>
        <v>7.1610000000000005</v>
      </c>
      <c r="Q270" s="105">
        <f t="shared" si="108"/>
        <v>102.3</v>
      </c>
      <c r="R270" s="105">
        <v>102.3</v>
      </c>
      <c r="S270" s="89"/>
      <c r="T270" s="84"/>
      <c r="U270" s="84"/>
      <c r="V270" s="84"/>
      <c r="W270" s="84"/>
      <c r="X270" s="84"/>
      <c r="Y270" s="84"/>
      <c r="Z270" s="84"/>
      <c r="AA270" s="84"/>
      <c r="AB270" s="84"/>
      <c r="AC270" s="84"/>
      <c r="AD270" s="84"/>
      <c r="AE270" s="84"/>
      <c r="AF270" s="84"/>
      <c r="AG270" s="84"/>
      <c r="AH270" s="84"/>
      <c r="AI270" s="84"/>
      <c r="AJ270" s="84"/>
      <c r="AK270" s="84"/>
      <c r="AL270" s="84"/>
      <c r="AM270" s="84"/>
      <c r="AN270" s="84"/>
      <c r="AO270" s="84"/>
      <c r="AP270" s="84"/>
      <c r="AQ270" s="84"/>
      <c r="AR270" s="84"/>
      <c r="AS270" s="84"/>
      <c r="AT270" s="84"/>
      <c r="AU270" s="84"/>
      <c r="AV270" s="84"/>
      <c r="AW270" s="84"/>
      <c r="AX270" s="84"/>
      <c r="AY270" s="84"/>
      <c r="AZ270" s="84"/>
      <c r="BA270" s="84">
        <v>0.11</v>
      </c>
      <c r="BB270" s="84"/>
      <c r="BC270" s="84">
        <f>Q271</f>
        <v>102.3</v>
      </c>
      <c r="BD270" s="84"/>
      <c r="BE270" s="84"/>
      <c r="BF270" s="84"/>
      <c r="BG270" s="84"/>
      <c r="BH270" s="84"/>
      <c r="BI270" s="84"/>
      <c r="BJ270" s="84"/>
      <c r="BK270" s="84"/>
      <c r="BL270" s="84"/>
      <c r="BM270" s="84"/>
      <c r="BN270" s="33">
        <f t="shared" si="100"/>
        <v>102.3</v>
      </c>
      <c r="BO270" s="85">
        <v>41946</v>
      </c>
      <c r="BP270" s="84" t="s">
        <v>960</v>
      </c>
      <c r="BQ270" s="82">
        <f t="shared" si="106"/>
        <v>0</v>
      </c>
    </row>
    <row r="271" spans="1:69" s="58" customFormat="1" ht="80.099999999999994" customHeight="1" x14ac:dyDescent="0.25">
      <c r="A271" s="52"/>
      <c r="B271" s="53"/>
      <c r="C271" s="54"/>
      <c r="D271" s="53"/>
      <c r="E271" s="53"/>
      <c r="F271" s="53"/>
      <c r="G271" s="55"/>
      <c r="H271" s="55"/>
      <c r="I271" s="61" t="s">
        <v>829</v>
      </c>
      <c r="J271" s="59">
        <f>BA270</f>
        <v>0.11</v>
      </c>
      <c r="K271" s="60">
        <f>J271*930</f>
        <v>102.3</v>
      </c>
      <c r="L271" s="60"/>
      <c r="M271" s="60">
        <f>K271*0.08</f>
        <v>8.1839999999999993</v>
      </c>
      <c r="N271" s="60">
        <f>K271-M271-P271</f>
        <v>86.954999999999998</v>
      </c>
      <c r="O271" s="60">
        <v>0</v>
      </c>
      <c r="P271" s="60">
        <f>K271*0.07</f>
        <v>7.1610000000000005</v>
      </c>
      <c r="Q271" s="101">
        <f>M271+N271+O271+P271</f>
        <v>102.3</v>
      </c>
      <c r="R271" s="101"/>
      <c r="S271" s="89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33">
        <f t="shared" si="100"/>
        <v>0</v>
      </c>
      <c r="BO271" s="21"/>
      <c r="BP271" s="20"/>
      <c r="BQ271" s="83"/>
    </row>
    <row r="272" spans="1:69" s="51" customFormat="1" ht="300" x14ac:dyDescent="0.25">
      <c r="A272" s="45" t="s">
        <v>167</v>
      </c>
      <c r="B272" s="46" t="s">
        <v>316</v>
      </c>
      <c r="C272" s="47">
        <v>466.1</v>
      </c>
      <c r="D272" s="46" t="s">
        <v>465</v>
      </c>
      <c r="E272" s="46" t="s">
        <v>16</v>
      </c>
      <c r="F272" s="46" t="s">
        <v>616</v>
      </c>
      <c r="G272" s="48" t="s">
        <v>759</v>
      </c>
      <c r="H272" s="48" t="s">
        <v>17</v>
      </c>
      <c r="I272" s="48" t="s">
        <v>829</v>
      </c>
      <c r="J272" s="73"/>
      <c r="K272" s="62">
        <f>K273</f>
        <v>46.5</v>
      </c>
      <c r="L272" s="62">
        <f t="shared" ref="L272:Q272" si="109">L273</f>
        <v>0</v>
      </c>
      <c r="M272" s="62">
        <f t="shared" si="109"/>
        <v>3.72</v>
      </c>
      <c r="N272" s="62">
        <f t="shared" si="109"/>
        <v>39.524999999999999</v>
      </c>
      <c r="O272" s="62">
        <f t="shared" si="109"/>
        <v>0</v>
      </c>
      <c r="P272" s="62">
        <f t="shared" si="109"/>
        <v>3.2550000000000003</v>
      </c>
      <c r="Q272" s="105">
        <f t="shared" si="109"/>
        <v>46.5</v>
      </c>
      <c r="R272" s="105">
        <v>46.5</v>
      </c>
      <c r="S272" s="89"/>
      <c r="T272" s="84"/>
      <c r="U272" s="84"/>
      <c r="V272" s="84"/>
      <c r="W272" s="84"/>
      <c r="X272" s="84"/>
      <c r="Y272" s="84"/>
      <c r="Z272" s="84"/>
      <c r="AA272" s="84"/>
      <c r="AB272" s="84"/>
      <c r="AC272" s="84"/>
      <c r="AD272" s="84"/>
      <c r="AE272" s="84"/>
      <c r="AF272" s="84"/>
      <c r="AG272" s="84"/>
      <c r="AH272" s="84"/>
      <c r="AI272" s="84"/>
      <c r="AJ272" s="84"/>
      <c r="AK272" s="84"/>
      <c r="AL272" s="84"/>
      <c r="AM272" s="84"/>
      <c r="AN272" s="84"/>
      <c r="AO272" s="84"/>
      <c r="AP272" s="84"/>
      <c r="AQ272" s="84"/>
      <c r="AR272" s="84"/>
      <c r="AS272" s="84"/>
      <c r="AT272" s="84"/>
      <c r="AU272" s="84"/>
      <c r="AV272" s="84"/>
      <c r="AW272" s="84"/>
      <c r="AX272" s="84"/>
      <c r="AY272" s="84"/>
      <c r="AZ272" s="84"/>
      <c r="BA272" s="84">
        <v>0.05</v>
      </c>
      <c r="BB272" s="84"/>
      <c r="BC272" s="84">
        <f>Q273</f>
        <v>46.5</v>
      </c>
      <c r="BD272" s="84"/>
      <c r="BE272" s="84"/>
      <c r="BF272" s="84"/>
      <c r="BG272" s="84"/>
      <c r="BH272" s="84"/>
      <c r="BI272" s="84"/>
      <c r="BJ272" s="84"/>
      <c r="BK272" s="84"/>
      <c r="BL272" s="84"/>
      <c r="BM272" s="84"/>
      <c r="BN272" s="33">
        <f t="shared" si="100"/>
        <v>46.5</v>
      </c>
      <c r="BO272" s="85">
        <v>41946</v>
      </c>
      <c r="BP272" s="84" t="s">
        <v>961</v>
      </c>
      <c r="BQ272" s="82">
        <f t="shared" si="106"/>
        <v>0</v>
      </c>
    </row>
    <row r="273" spans="1:89" s="58" customFormat="1" ht="80.099999999999994" customHeight="1" x14ac:dyDescent="0.25">
      <c r="A273" s="52"/>
      <c r="B273" s="53"/>
      <c r="C273" s="54"/>
      <c r="D273" s="53"/>
      <c r="E273" s="53"/>
      <c r="F273" s="53"/>
      <c r="G273" s="55"/>
      <c r="H273" s="55"/>
      <c r="I273" s="61" t="s">
        <v>829</v>
      </c>
      <c r="J273" s="59">
        <f>BA272</f>
        <v>0.05</v>
      </c>
      <c r="K273" s="60">
        <f>J273*930</f>
        <v>46.5</v>
      </c>
      <c r="L273" s="60"/>
      <c r="M273" s="60">
        <f>K273*0.08</f>
        <v>3.72</v>
      </c>
      <c r="N273" s="60">
        <f>K273-M273-P273</f>
        <v>39.524999999999999</v>
      </c>
      <c r="O273" s="60">
        <v>0</v>
      </c>
      <c r="P273" s="60">
        <f>K273*0.07</f>
        <v>3.2550000000000003</v>
      </c>
      <c r="Q273" s="101">
        <f>M273+N273+O273+P273</f>
        <v>46.5</v>
      </c>
      <c r="R273" s="101"/>
      <c r="S273" s="89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33">
        <f t="shared" si="100"/>
        <v>0</v>
      </c>
      <c r="BO273" s="21"/>
      <c r="BP273" s="20"/>
      <c r="BQ273" s="83"/>
    </row>
    <row r="274" spans="1:89" s="51" customFormat="1" ht="219.75" customHeight="1" x14ac:dyDescent="0.25">
      <c r="A274" s="45" t="s">
        <v>168</v>
      </c>
      <c r="B274" s="46" t="s">
        <v>317</v>
      </c>
      <c r="C274" s="47">
        <v>466.1</v>
      </c>
      <c r="D274" s="46" t="s">
        <v>466</v>
      </c>
      <c r="E274" s="46" t="s">
        <v>16</v>
      </c>
      <c r="F274" s="46" t="s">
        <v>617</v>
      </c>
      <c r="G274" s="48" t="s">
        <v>760</v>
      </c>
      <c r="H274" s="48" t="s">
        <v>815</v>
      </c>
      <c r="I274" s="48" t="s">
        <v>829</v>
      </c>
      <c r="J274" s="73"/>
      <c r="K274" s="73">
        <f>K275</f>
        <v>260.40000000000003</v>
      </c>
      <c r="L274" s="73">
        <f t="shared" ref="L274:Q274" si="110">L275</f>
        <v>0</v>
      </c>
      <c r="M274" s="73">
        <f t="shared" si="110"/>
        <v>20.832000000000004</v>
      </c>
      <c r="N274" s="73">
        <f t="shared" si="110"/>
        <v>221.34000000000003</v>
      </c>
      <c r="O274" s="73">
        <f t="shared" si="110"/>
        <v>0</v>
      </c>
      <c r="P274" s="73">
        <f t="shared" si="110"/>
        <v>18.228000000000005</v>
      </c>
      <c r="Q274" s="106">
        <f t="shared" si="110"/>
        <v>260.40000000000003</v>
      </c>
      <c r="R274" s="106">
        <v>260.40000000000003</v>
      </c>
      <c r="S274" s="89" t="s">
        <v>962</v>
      </c>
      <c r="T274" s="84"/>
      <c r="U274" s="84"/>
      <c r="V274" s="84"/>
      <c r="W274" s="84"/>
      <c r="X274" s="84"/>
      <c r="Y274" s="84"/>
      <c r="Z274" s="84"/>
      <c r="AA274" s="84"/>
      <c r="AB274" s="84"/>
      <c r="AC274" s="84"/>
      <c r="AD274" s="84"/>
      <c r="AE274" s="84"/>
      <c r="AF274" s="84"/>
      <c r="AG274" s="84"/>
      <c r="AH274" s="84"/>
      <c r="AI274" s="84"/>
      <c r="AJ274" s="84"/>
      <c r="AK274" s="84"/>
      <c r="AL274" s="84"/>
      <c r="AM274" s="84"/>
      <c r="AN274" s="84"/>
      <c r="AO274" s="84"/>
      <c r="AP274" s="84"/>
      <c r="AQ274" s="84"/>
      <c r="AR274" s="84"/>
      <c r="AS274" s="84"/>
      <c r="AT274" s="84"/>
      <c r="AU274" s="84"/>
      <c r="AV274" s="84"/>
      <c r="AW274" s="84"/>
      <c r="AX274" s="84"/>
      <c r="AY274" s="84"/>
      <c r="AZ274" s="84"/>
      <c r="BA274" s="84">
        <v>0.28000000000000003</v>
      </c>
      <c r="BB274" s="84"/>
      <c r="BC274" s="84">
        <f>Q275</f>
        <v>260.40000000000003</v>
      </c>
      <c r="BD274" s="84"/>
      <c r="BE274" s="84"/>
      <c r="BF274" s="84"/>
      <c r="BG274" s="84"/>
      <c r="BH274" s="84"/>
      <c r="BI274" s="84"/>
      <c r="BJ274" s="84"/>
      <c r="BK274" s="84"/>
      <c r="BL274" s="84"/>
      <c r="BM274" s="84"/>
      <c r="BN274" s="33">
        <f t="shared" si="100"/>
        <v>260.40000000000003</v>
      </c>
      <c r="BO274" s="85">
        <v>42003</v>
      </c>
      <c r="BP274" s="84" t="s">
        <v>919</v>
      </c>
      <c r="BQ274" s="82">
        <f t="shared" si="106"/>
        <v>0</v>
      </c>
    </row>
    <row r="275" spans="1:89" s="58" customFormat="1" ht="80.099999999999994" customHeight="1" x14ac:dyDescent="0.25">
      <c r="A275" s="52"/>
      <c r="B275" s="53"/>
      <c r="C275" s="54"/>
      <c r="D275" s="53"/>
      <c r="E275" s="53"/>
      <c r="F275" s="53"/>
      <c r="G275" s="55"/>
      <c r="H275" s="55"/>
      <c r="I275" s="61" t="s">
        <v>829</v>
      </c>
      <c r="J275" s="59">
        <f>BA274</f>
        <v>0.28000000000000003</v>
      </c>
      <c r="K275" s="60">
        <f>J275*930</f>
        <v>260.40000000000003</v>
      </c>
      <c r="L275" s="60"/>
      <c r="M275" s="60">
        <f>K275*0.08</f>
        <v>20.832000000000004</v>
      </c>
      <c r="N275" s="60">
        <f>K275-M275-P275</f>
        <v>221.34000000000003</v>
      </c>
      <c r="O275" s="60">
        <v>0</v>
      </c>
      <c r="P275" s="60">
        <f>K275*0.07</f>
        <v>18.228000000000005</v>
      </c>
      <c r="Q275" s="101">
        <f>M275+N275+O275+P275</f>
        <v>260.40000000000003</v>
      </c>
      <c r="R275" s="101"/>
      <c r="S275" s="89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20"/>
      <c r="BI275" s="20"/>
      <c r="BJ275" s="20"/>
      <c r="BK275" s="20"/>
      <c r="BL275" s="20"/>
      <c r="BM275" s="20"/>
      <c r="BN275" s="33">
        <f t="shared" si="100"/>
        <v>0</v>
      </c>
      <c r="BO275" s="21"/>
      <c r="BP275" s="20"/>
      <c r="BQ275" s="83"/>
    </row>
    <row r="276" spans="1:89" s="51" customFormat="1" ht="120" customHeight="1" x14ac:dyDescent="0.25">
      <c r="A276" s="45" t="s">
        <v>169</v>
      </c>
      <c r="B276" s="46" t="s">
        <v>318</v>
      </c>
      <c r="C276" s="47">
        <v>466.1</v>
      </c>
      <c r="D276" s="46" t="s">
        <v>467</v>
      </c>
      <c r="E276" s="46" t="s">
        <v>16</v>
      </c>
      <c r="F276" s="109" t="s">
        <v>618</v>
      </c>
      <c r="G276" s="48" t="s">
        <v>761</v>
      </c>
      <c r="H276" s="48" t="s">
        <v>17</v>
      </c>
      <c r="I276" s="48" t="s">
        <v>829</v>
      </c>
      <c r="J276" s="73"/>
      <c r="K276" s="62">
        <f>K277</f>
        <v>158.10000000000002</v>
      </c>
      <c r="L276" s="62">
        <f t="shared" ref="L276:Q276" si="111">L277</f>
        <v>0</v>
      </c>
      <c r="M276" s="62">
        <f t="shared" si="111"/>
        <v>12.648000000000001</v>
      </c>
      <c r="N276" s="62">
        <f t="shared" si="111"/>
        <v>134.38500000000002</v>
      </c>
      <c r="O276" s="62">
        <f t="shared" si="111"/>
        <v>0</v>
      </c>
      <c r="P276" s="62">
        <f t="shared" si="111"/>
        <v>11.067000000000002</v>
      </c>
      <c r="Q276" s="105">
        <f t="shared" si="111"/>
        <v>158.10000000000002</v>
      </c>
      <c r="R276" s="105">
        <v>158.10000000000002</v>
      </c>
      <c r="S276" s="89"/>
      <c r="T276" s="84"/>
      <c r="U276" s="84"/>
      <c r="V276" s="84"/>
      <c r="W276" s="84"/>
      <c r="X276" s="84"/>
      <c r="Y276" s="84"/>
      <c r="Z276" s="84"/>
      <c r="AA276" s="84"/>
      <c r="AB276" s="84"/>
      <c r="AC276" s="84"/>
      <c r="AD276" s="84"/>
      <c r="AE276" s="84"/>
      <c r="AF276" s="84"/>
      <c r="AG276" s="84"/>
      <c r="AH276" s="84"/>
      <c r="AI276" s="84"/>
      <c r="AJ276" s="84"/>
      <c r="AK276" s="84"/>
      <c r="AL276" s="84"/>
      <c r="AM276" s="84"/>
      <c r="AN276" s="84"/>
      <c r="AO276" s="84"/>
      <c r="AP276" s="84"/>
      <c r="AQ276" s="84"/>
      <c r="AR276" s="84"/>
      <c r="AS276" s="84"/>
      <c r="AT276" s="84"/>
      <c r="AU276" s="84"/>
      <c r="AV276" s="84"/>
      <c r="AW276" s="84"/>
      <c r="AX276" s="84"/>
      <c r="AY276" s="84"/>
      <c r="AZ276" s="84"/>
      <c r="BA276" s="84">
        <v>0.17</v>
      </c>
      <c r="BB276" s="84"/>
      <c r="BC276" s="84">
        <f>Q277</f>
        <v>158.10000000000002</v>
      </c>
      <c r="BD276" s="84"/>
      <c r="BE276" s="84"/>
      <c r="BF276" s="84"/>
      <c r="BG276" s="84"/>
      <c r="BH276" s="84"/>
      <c r="BI276" s="84"/>
      <c r="BJ276" s="84"/>
      <c r="BK276" s="84"/>
      <c r="BL276" s="84"/>
      <c r="BM276" s="84"/>
      <c r="BN276" s="33">
        <f t="shared" si="100"/>
        <v>158.10000000000002</v>
      </c>
      <c r="BO276" s="85">
        <v>41946</v>
      </c>
      <c r="BP276" s="84"/>
      <c r="BQ276" s="82">
        <f t="shared" si="106"/>
        <v>0</v>
      </c>
    </row>
    <row r="277" spans="1:89" s="58" customFormat="1" ht="80.099999999999994" customHeight="1" x14ac:dyDescent="0.25">
      <c r="A277" s="52"/>
      <c r="B277" s="53"/>
      <c r="C277" s="54"/>
      <c r="D277" s="53"/>
      <c r="E277" s="53"/>
      <c r="F277" s="53"/>
      <c r="G277" s="55"/>
      <c r="H277" s="55"/>
      <c r="I277" s="61" t="s">
        <v>829</v>
      </c>
      <c r="J277" s="59">
        <f>BA276</f>
        <v>0.17</v>
      </c>
      <c r="K277" s="60">
        <f>J277*930</f>
        <v>158.10000000000002</v>
      </c>
      <c r="L277" s="60"/>
      <c r="M277" s="60">
        <f>K277*0.08</f>
        <v>12.648000000000001</v>
      </c>
      <c r="N277" s="60">
        <f>K277-M277-P277</f>
        <v>134.38500000000002</v>
      </c>
      <c r="O277" s="60">
        <v>0</v>
      </c>
      <c r="P277" s="60">
        <f>K277*0.07</f>
        <v>11.067000000000002</v>
      </c>
      <c r="Q277" s="101">
        <f>M277+N277+O277+P277</f>
        <v>158.10000000000002</v>
      </c>
      <c r="R277" s="101"/>
      <c r="S277" s="89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33">
        <f t="shared" si="100"/>
        <v>0</v>
      </c>
      <c r="BO277" s="21"/>
      <c r="BP277" s="20"/>
      <c r="BQ277" s="83"/>
    </row>
    <row r="278" spans="1:89" s="58" customFormat="1" ht="218.25" customHeight="1" x14ac:dyDescent="0.25">
      <c r="A278" s="52" t="s">
        <v>170</v>
      </c>
      <c r="B278" s="53" t="s">
        <v>319</v>
      </c>
      <c r="C278" s="54">
        <v>466.1</v>
      </c>
      <c r="D278" s="53" t="s">
        <v>468</v>
      </c>
      <c r="E278" s="53" t="s">
        <v>16</v>
      </c>
      <c r="F278" s="53" t="s">
        <v>619</v>
      </c>
      <c r="G278" s="55" t="s">
        <v>762</v>
      </c>
      <c r="H278" s="55" t="s">
        <v>816</v>
      </c>
      <c r="I278" s="6"/>
      <c r="J278" s="6"/>
      <c r="K278" s="6"/>
      <c r="L278" s="6"/>
      <c r="M278" s="6"/>
      <c r="N278" s="6"/>
      <c r="O278" s="6"/>
      <c r="P278" s="6"/>
      <c r="Q278" s="106"/>
      <c r="R278" s="106"/>
      <c r="S278" s="89" t="s">
        <v>962</v>
      </c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  <c r="BG278" s="20"/>
      <c r="BH278" s="20"/>
      <c r="BI278" s="20"/>
      <c r="BJ278" s="20"/>
      <c r="BK278" s="20"/>
      <c r="BL278" s="20"/>
      <c r="BM278" s="20"/>
      <c r="BN278" s="33">
        <f t="shared" si="100"/>
        <v>0</v>
      </c>
      <c r="BO278" s="21">
        <v>42003</v>
      </c>
      <c r="BP278" s="20" t="s">
        <v>963</v>
      </c>
      <c r="BQ278" s="83">
        <f t="shared" si="106"/>
        <v>0</v>
      </c>
    </row>
    <row r="279" spans="1:89" s="58" customFormat="1" ht="186" customHeight="1" x14ac:dyDescent="0.25">
      <c r="A279" s="45" t="s">
        <v>171</v>
      </c>
      <c r="B279" s="46" t="s">
        <v>320</v>
      </c>
      <c r="C279" s="47">
        <v>466.1</v>
      </c>
      <c r="D279" s="46" t="s">
        <v>469</v>
      </c>
      <c r="E279" s="46" t="s">
        <v>16</v>
      </c>
      <c r="F279" s="46" t="s">
        <v>620</v>
      </c>
      <c r="G279" s="48" t="s">
        <v>763</v>
      </c>
      <c r="H279" s="48" t="s">
        <v>815</v>
      </c>
      <c r="I279" s="73" t="s">
        <v>829</v>
      </c>
      <c r="J279" s="73"/>
      <c r="K279" s="73">
        <f>K280</f>
        <v>46.5</v>
      </c>
      <c r="L279" s="73">
        <f t="shared" ref="L279:Q279" si="112">L280</f>
        <v>0</v>
      </c>
      <c r="M279" s="73">
        <f t="shared" si="112"/>
        <v>3.72</v>
      </c>
      <c r="N279" s="73">
        <f t="shared" si="112"/>
        <v>39.524999999999999</v>
      </c>
      <c r="O279" s="73">
        <f t="shared" si="112"/>
        <v>0</v>
      </c>
      <c r="P279" s="73">
        <f t="shared" si="112"/>
        <v>3.2550000000000003</v>
      </c>
      <c r="Q279" s="106">
        <f t="shared" si="112"/>
        <v>46.5</v>
      </c>
      <c r="R279" s="106">
        <v>46.5</v>
      </c>
      <c r="S279" s="89" t="s">
        <v>962</v>
      </c>
      <c r="T279" s="84"/>
      <c r="U279" s="84"/>
      <c r="V279" s="84"/>
      <c r="W279" s="84"/>
      <c r="X279" s="84"/>
      <c r="Y279" s="84"/>
      <c r="Z279" s="84"/>
      <c r="AA279" s="84"/>
      <c r="AB279" s="84"/>
      <c r="AC279" s="84"/>
      <c r="AD279" s="84"/>
      <c r="AE279" s="84"/>
      <c r="AF279" s="84"/>
      <c r="AG279" s="84"/>
      <c r="AH279" s="84"/>
      <c r="AI279" s="84"/>
      <c r="AJ279" s="84"/>
      <c r="AK279" s="84"/>
      <c r="AL279" s="84"/>
      <c r="AM279" s="84"/>
      <c r="AN279" s="84"/>
      <c r="AO279" s="84"/>
      <c r="AP279" s="84"/>
      <c r="AQ279" s="84"/>
      <c r="AR279" s="84"/>
      <c r="AS279" s="84"/>
      <c r="AT279" s="84"/>
      <c r="AU279" s="84"/>
      <c r="AV279" s="84"/>
      <c r="AW279" s="84"/>
      <c r="AX279" s="84"/>
      <c r="AY279" s="84"/>
      <c r="AZ279" s="84"/>
      <c r="BA279" s="84">
        <v>0.05</v>
      </c>
      <c r="BB279" s="84"/>
      <c r="BC279" s="84">
        <f>Q280</f>
        <v>46.5</v>
      </c>
      <c r="BD279" s="84"/>
      <c r="BE279" s="84"/>
      <c r="BF279" s="84"/>
      <c r="BG279" s="84"/>
      <c r="BH279" s="84"/>
      <c r="BI279" s="84"/>
      <c r="BJ279" s="84"/>
      <c r="BK279" s="84"/>
      <c r="BL279" s="84"/>
      <c r="BM279" s="84"/>
      <c r="BN279" s="84">
        <f t="shared" si="100"/>
        <v>46.5</v>
      </c>
      <c r="BO279" s="85">
        <v>42003</v>
      </c>
      <c r="BP279" s="84" t="s">
        <v>919</v>
      </c>
      <c r="BQ279" s="82">
        <f t="shared" si="106"/>
        <v>0</v>
      </c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</row>
    <row r="280" spans="1:89" s="58" customFormat="1" ht="80.099999999999994" customHeight="1" x14ac:dyDescent="0.25">
      <c r="A280" s="52"/>
      <c r="B280" s="53"/>
      <c r="C280" s="54"/>
      <c r="D280" s="53"/>
      <c r="E280" s="53"/>
      <c r="F280" s="53"/>
      <c r="G280" s="55"/>
      <c r="H280" s="55"/>
      <c r="I280" s="6" t="s">
        <v>829</v>
      </c>
      <c r="J280" s="59">
        <f>BA279</f>
        <v>0.05</v>
      </c>
      <c r="K280" s="60">
        <f>J280*930</f>
        <v>46.5</v>
      </c>
      <c r="L280" s="60"/>
      <c r="M280" s="60">
        <f>K280*0.08</f>
        <v>3.72</v>
      </c>
      <c r="N280" s="60">
        <f>K280-M280-P280</f>
        <v>39.524999999999999</v>
      </c>
      <c r="O280" s="60">
        <v>0</v>
      </c>
      <c r="P280" s="60">
        <f>K280*0.07</f>
        <v>3.2550000000000003</v>
      </c>
      <c r="Q280" s="101">
        <f>M280+N280+O280+P280</f>
        <v>46.5</v>
      </c>
      <c r="R280" s="101"/>
      <c r="S280" s="89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33">
        <f t="shared" si="100"/>
        <v>0</v>
      </c>
      <c r="BO280" s="21"/>
      <c r="BP280" s="20"/>
      <c r="BQ280" s="83"/>
    </row>
    <row r="281" spans="1:89" s="51" customFormat="1" ht="120" customHeight="1" x14ac:dyDescent="0.25">
      <c r="A281" s="45" t="s">
        <v>172</v>
      </c>
      <c r="B281" s="46" t="s">
        <v>321</v>
      </c>
      <c r="C281" s="47">
        <v>466.1</v>
      </c>
      <c r="D281" s="46" t="s">
        <v>470</v>
      </c>
      <c r="E281" s="46" t="s">
        <v>16</v>
      </c>
      <c r="F281" s="46" t="s">
        <v>621</v>
      </c>
      <c r="G281" s="48" t="s">
        <v>764</v>
      </c>
      <c r="H281" s="48" t="s">
        <v>817</v>
      </c>
      <c r="I281" s="73" t="s">
        <v>829</v>
      </c>
      <c r="J281" s="73"/>
      <c r="K281" s="62">
        <f>K282</f>
        <v>455.7</v>
      </c>
      <c r="L281" s="62">
        <f t="shared" ref="L281:Q281" si="113">L282</f>
        <v>0</v>
      </c>
      <c r="M281" s="62">
        <f t="shared" si="113"/>
        <v>36.456000000000003</v>
      </c>
      <c r="N281" s="62">
        <f t="shared" si="113"/>
        <v>387.34499999999997</v>
      </c>
      <c r="O281" s="62">
        <f t="shared" si="113"/>
        <v>0</v>
      </c>
      <c r="P281" s="62">
        <f t="shared" si="113"/>
        <v>31.899000000000001</v>
      </c>
      <c r="Q281" s="105">
        <f t="shared" si="113"/>
        <v>455.7</v>
      </c>
      <c r="R281" s="105">
        <v>455.7</v>
      </c>
      <c r="S281" s="89"/>
      <c r="T281" s="84"/>
      <c r="U281" s="84"/>
      <c r="V281" s="84"/>
      <c r="W281" s="84"/>
      <c r="X281" s="84"/>
      <c r="Y281" s="84"/>
      <c r="Z281" s="84"/>
      <c r="AA281" s="84"/>
      <c r="AB281" s="84"/>
      <c r="AC281" s="84"/>
      <c r="AD281" s="84"/>
      <c r="AE281" s="84"/>
      <c r="AF281" s="84"/>
      <c r="AG281" s="84"/>
      <c r="AH281" s="84"/>
      <c r="AI281" s="84"/>
      <c r="AJ281" s="84"/>
      <c r="AK281" s="84"/>
      <c r="AL281" s="84"/>
      <c r="AM281" s="84"/>
      <c r="AN281" s="84"/>
      <c r="AO281" s="84"/>
      <c r="AP281" s="84"/>
      <c r="AQ281" s="84"/>
      <c r="AR281" s="84"/>
      <c r="AS281" s="84"/>
      <c r="AT281" s="84"/>
      <c r="AU281" s="84"/>
      <c r="AV281" s="84"/>
      <c r="AW281" s="84"/>
      <c r="AX281" s="84"/>
      <c r="AY281" s="84"/>
      <c r="AZ281" s="84"/>
      <c r="BA281" s="84">
        <v>0.49</v>
      </c>
      <c r="BB281" s="84"/>
      <c r="BC281" s="84">
        <f>Q282</f>
        <v>455.7</v>
      </c>
      <c r="BD281" s="84"/>
      <c r="BE281" s="84"/>
      <c r="BF281" s="84"/>
      <c r="BG281" s="84"/>
      <c r="BH281" s="84"/>
      <c r="BI281" s="84"/>
      <c r="BJ281" s="84"/>
      <c r="BK281" s="84"/>
      <c r="BL281" s="84"/>
      <c r="BM281" s="84"/>
      <c r="BN281" s="33">
        <f t="shared" si="100"/>
        <v>455.7</v>
      </c>
      <c r="BO281" s="85">
        <v>42003</v>
      </c>
      <c r="BP281" s="84"/>
      <c r="BQ281" s="82">
        <f t="shared" si="106"/>
        <v>0</v>
      </c>
    </row>
    <row r="282" spans="1:89" s="58" customFormat="1" ht="80.099999999999994" customHeight="1" x14ac:dyDescent="0.25">
      <c r="A282" s="52"/>
      <c r="B282" s="53"/>
      <c r="C282" s="54"/>
      <c r="D282" s="53"/>
      <c r="E282" s="53"/>
      <c r="F282" s="53"/>
      <c r="G282" s="55"/>
      <c r="H282" s="55"/>
      <c r="I282" s="6" t="s">
        <v>829</v>
      </c>
      <c r="J282" s="59">
        <f>BA281</f>
        <v>0.49</v>
      </c>
      <c r="K282" s="60">
        <f>J282*930</f>
        <v>455.7</v>
      </c>
      <c r="L282" s="60"/>
      <c r="M282" s="60">
        <f>K282*0.08</f>
        <v>36.456000000000003</v>
      </c>
      <c r="N282" s="60">
        <f>K282-M282-P282</f>
        <v>387.34499999999997</v>
      </c>
      <c r="O282" s="60">
        <v>0</v>
      </c>
      <c r="P282" s="60">
        <f>K282*0.07</f>
        <v>31.899000000000001</v>
      </c>
      <c r="Q282" s="101">
        <f>M282+N282+O282+P282</f>
        <v>455.7</v>
      </c>
      <c r="R282" s="101"/>
      <c r="S282" s="89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33">
        <f t="shared" si="100"/>
        <v>0</v>
      </c>
      <c r="BO282" s="21"/>
      <c r="BP282" s="20"/>
      <c r="BQ282" s="83"/>
    </row>
    <row r="283" spans="1:89" s="51" customFormat="1" ht="120" customHeight="1" x14ac:dyDescent="0.25">
      <c r="A283" s="45" t="s">
        <v>173</v>
      </c>
      <c r="B283" s="46" t="s">
        <v>322</v>
      </c>
      <c r="C283" s="47">
        <v>466.1</v>
      </c>
      <c r="D283" s="46" t="s">
        <v>471</v>
      </c>
      <c r="E283" s="46" t="s">
        <v>16</v>
      </c>
      <c r="F283" s="109" t="s">
        <v>622</v>
      </c>
      <c r="G283" s="48" t="s">
        <v>765</v>
      </c>
      <c r="H283" s="48" t="s">
        <v>17</v>
      </c>
      <c r="I283" s="73" t="s">
        <v>829</v>
      </c>
      <c r="J283" s="73"/>
      <c r="K283" s="62">
        <f t="shared" ref="K283:Q283" si="114">K284</f>
        <v>195.29999999999998</v>
      </c>
      <c r="L283" s="62">
        <f t="shared" si="114"/>
        <v>0</v>
      </c>
      <c r="M283" s="62">
        <f t="shared" si="114"/>
        <v>15.623999999999999</v>
      </c>
      <c r="N283" s="62">
        <f t="shared" si="114"/>
        <v>166.005</v>
      </c>
      <c r="O283" s="62">
        <f t="shared" si="114"/>
        <v>0</v>
      </c>
      <c r="P283" s="62">
        <f t="shared" si="114"/>
        <v>13.670999999999999</v>
      </c>
      <c r="Q283" s="105">
        <f t="shared" si="114"/>
        <v>195.29999999999998</v>
      </c>
      <c r="R283" s="105">
        <v>195.29999999999998</v>
      </c>
      <c r="S283" s="89"/>
      <c r="T283" s="84"/>
      <c r="U283" s="84"/>
      <c r="V283" s="84"/>
      <c r="W283" s="84"/>
      <c r="X283" s="84"/>
      <c r="Y283" s="84"/>
      <c r="Z283" s="84"/>
      <c r="AA283" s="84"/>
      <c r="AB283" s="84"/>
      <c r="AC283" s="84"/>
      <c r="AD283" s="84"/>
      <c r="AE283" s="84"/>
      <c r="AF283" s="84"/>
      <c r="AG283" s="84"/>
      <c r="AH283" s="84"/>
      <c r="AI283" s="84"/>
      <c r="AJ283" s="84"/>
      <c r="AK283" s="84"/>
      <c r="AL283" s="84"/>
      <c r="AM283" s="84"/>
      <c r="AN283" s="84"/>
      <c r="AO283" s="84"/>
      <c r="AP283" s="84"/>
      <c r="AQ283" s="84"/>
      <c r="AR283" s="84"/>
      <c r="AS283" s="84"/>
      <c r="AT283" s="84"/>
      <c r="AU283" s="84"/>
      <c r="AV283" s="84"/>
      <c r="AW283" s="84"/>
      <c r="AX283" s="84"/>
      <c r="AY283" s="84"/>
      <c r="AZ283" s="84"/>
      <c r="BA283" s="84">
        <v>0.21</v>
      </c>
      <c r="BB283" s="84"/>
      <c r="BC283" s="84">
        <f>Q284</f>
        <v>195.29999999999998</v>
      </c>
      <c r="BD283" s="84"/>
      <c r="BE283" s="84"/>
      <c r="BF283" s="84"/>
      <c r="BG283" s="84"/>
      <c r="BH283" s="84"/>
      <c r="BI283" s="84"/>
      <c r="BJ283" s="84"/>
      <c r="BK283" s="84"/>
      <c r="BL283" s="84"/>
      <c r="BM283" s="84"/>
      <c r="BN283" s="33">
        <f t="shared" si="100"/>
        <v>195.29999999999998</v>
      </c>
      <c r="BO283" s="85">
        <v>41946</v>
      </c>
      <c r="BP283" s="84"/>
      <c r="BQ283" s="82">
        <f t="shared" si="106"/>
        <v>0</v>
      </c>
    </row>
    <row r="284" spans="1:89" s="58" customFormat="1" ht="80.099999999999994" customHeight="1" x14ac:dyDescent="0.25">
      <c r="A284" s="52"/>
      <c r="B284" s="53"/>
      <c r="C284" s="54"/>
      <c r="D284" s="53"/>
      <c r="E284" s="53"/>
      <c r="F284" s="53"/>
      <c r="G284" s="55"/>
      <c r="H284" s="55"/>
      <c r="I284" s="6" t="s">
        <v>829</v>
      </c>
      <c r="J284" s="59">
        <f>BA283</f>
        <v>0.21</v>
      </c>
      <c r="K284" s="60">
        <f>J284*930</f>
        <v>195.29999999999998</v>
      </c>
      <c r="L284" s="60"/>
      <c r="M284" s="60">
        <f>K284*0.08</f>
        <v>15.623999999999999</v>
      </c>
      <c r="N284" s="60">
        <f>K284-M284-P284</f>
        <v>166.005</v>
      </c>
      <c r="O284" s="60">
        <v>0</v>
      </c>
      <c r="P284" s="60">
        <f>K284*0.07</f>
        <v>13.670999999999999</v>
      </c>
      <c r="Q284" s="101">
        <f>M284+N284+O284+P284</f>
        <v>195.29999999999998</v>
      </c>
      <c r="R284" s="101"/>
      <c r="S284" s="89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0"/>
      <c r="BF284" s="20"/>
      <c r="BG284" s="20"/>
      <c r="BH284" s="20"/>
      <c r="BI284" s="20"/>
      <c r="BJ284" s="20"/>
      <c r="BK284" s="20"/>
      <c r="BL284" s="20"/>
      <c r="BM284" s="20"/>
      <c r="BN284" s="33">
        <f t="shared" si="100"/>
        <v>0</v>
      </c>
      <c r="BO284" s="21"/>
      <c r="BP284" s="20"/>
      <c r="BQ284" s="83"/>
    </row>
    <row r="285" spans="1:89" s="58" customFormat="1" ht="120" customHeight="1" x14ac:dyDescent="0.25">
      <c r="A285" s="52" t="s">
        <v>174</v>
      </c>
      <c r="B285" s="53" t="s">
        <v>323</v>
      </c>
      <c r="C285" s="54">
        <v>466.1</v>
      </c>
      <c r="D285" s="53" t="s">
        <v>472</v>
      </c>
      <c r="E285" s="53" t="s">
        <v>16</v>
      </c>
      <c r="F285" s="109" t="s">
        <v>623</v>
      </c>
      <c r="G285" s="55" t="s">
        <v>766</v>
      </c>
      <c r="H285" s="55" t="s">
        <v>17</v>
      </c>
      <c r="I285" s="6"/>
      <c r="J285" s="6"/>
      <c r="K285" s="6"/>
      <c r="L285" s="6"/>
      <c r="M285" s="6"/>
      <c r="N285" s="6"/>
      <c r="O285" s="6"/>
      <c r="P285" s="6"/>
      <c r="Q285" s="106"/>
      <c r="R285" s="106"/>
      <c r="S285" s="89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0"/>
      <c r="BF285" s="20"/>
      <c r="BG285" s="20"/>
      <c r="BH285" s="20"/>
      <c r="BI285" s="20"/>
      <c r="BJ285" s="20"/>
      <c r="BK285" s="20"/>
      <c r="BL285" s="20"/>
      <c r="BM285" s="20"/>
      <c r="BN285" s="33">
        <f t="shared" si="100"/>
        <v>0</v>
      </c>
      <c r="BO285" s="21">
        <v>41946</v>
      </c>
      <c r="BP285" s="20" t="s">
        <v>964</v>
      </c>
      <c r="BQ285" s="83">
        <f t="shared" si="106"/>
        <v>0</v>
      </c>
    </row>
    <row r="286" spans="1:89" s="51" customFormat="1" ht="120" customHeight="1" x14ac:dyDescent="0.25">
      <c r="A286" s="45" t="s">
        <v>175</v>
      </c>
      <c r="B286" s="46" t="s">
        <v>324</v>
      </c>
      <c r="C286" s="47">
        <v>466.1</v>
      </c>
      <c r="D286" s="46" t="s">
        <v>473</v>
      </c>
      <c r="E286" s="46" t="s">
        <v>16</v>
      </c>
      <c r="F286" s="109" t="s">
        <v>624</v>
      </c>
      <c r="G286" s="48" t="s">
        <v>767</v>
      </c>
      <c r="H286" s="48" t="s">
        <v>17</v>
      </c>
      <c r="I286" s="73" t="s">
        <v>829</v>
      </c>
      <c r="J286" s="73"/>
      <c r="K286" s="62">
        <f t="shared" ref="K286:Q286" si="115">K287</f>
        <v>139.5</v>
      </c>
      <c r="L286" s="62">
        <f t="shared" si="115"/>
        <v>0</v>
      </c>
      <c r="M286" s="62">
        <f t="shared" si="115"/>
        <v>11.16</v>
      </c>
      <c r="N286" s="62">
        <f t="shared" si="115"/>
        <v>118.575</v>
      </c>
      <c r="O286" s="62">
        <f t="shared" si="115"/>
        <v>0</v>
      </c>
      <c r="P286" s="62">
        <f t="shared" si="115"/>
        <v>9.7650000000000006</v>
      </c>
      <c r="Q286" s="105">
        <f t="shared" si="115"/>
        <v>139.5</v>
      </c>
      <c r="R286" s="105">
        <v>139.5</v>
      </c>
      <c r="S286" s="89"/>
      <c r="T286" s="84"/>
      <c r="U286" s="84"/>
      <c r="V286" s="84"/>
      <c r="W286" s="84"/>
      <c r="X286" s="84"/>
      <c r="Y286" s="84"/>
      <c r="Z286" s="84"/>
      <c r="AA286" s="84"/>
      <c r="AB286" s="84"/>
      <c r="AC286" s="84"/>
      <c r="AD286" s="84"/>
      <c r="AE286" s="84"/>
      <c r="AF286" s="84"/>
      <c r="AG286" s="84"/>
      <c r="AH286" s="84"/>
      <c r="AI286" s="84"/>
      <c r="AJ286" s="84"/>
      <c r="AK286" s="84"/>
      <c r="AL286" s="84"/>
      <c r="AM286" s="84"/>
      <c r="AN286" s="84"/>
      <c r="AO286" s="84"/>
      <c r="AP286" s="84"/>
      <c r="AQ286" s="84"/>
      <c r="AR286" s="84"/>
      <c r="AS286" s="84"/>
      <c r="AT286" s="84"/>
      <c r="AU286" s="84"/>
      <c r="AV286" s="84"/>
      <c r="AW286" s="84"/>
      <c r="AX286" s="84"/>
      <c r="AY286" s="84"/>
      <c r="AZ286" s="84"/>
      <c r="BA286" s="84">
        <v>0.15</v>
      </c>
      <c r="BB286" s="84"/>
      <c r="BC286" s="84">
        <f>Q287</f>
        <v>139.5</v>
      </c>
      <c r="BD286" s="84"/>
      <c r="BE286" s="84"/>
      <c r="BF286" s="84"/>
      <c r="BG286" s="84"/>
      <c r="BH286" s="84"/>
      <c r="BI286" s="84"/>
      <c r="BJ286" s="84"/>
      <c r="BK286" s="84"/>
      <c r="BL286" s="84"/>
      <c r="BM286" s="84"/>
      <c r="BN286" s="33">
        <f t="shared" si="100"/>
        <v>139.5</v>
      </c>
      <c r="BO286" s="85">
        <v>41946</v>
      </c>
      <c r="BP286" s="84" t="s">
        <v>965</v>
      </c>
      <c r="BQ286" s="82">
        <f t="shared" si="106"/>
        <v>0</v>
      </c>
    </row>
    <row r="287" spans="1:89" s="58" customFormat="1" ht="80.099999999999994" customHeight="1" x14ac:dyDescent="0.25">
      <c r="A287" s="52"/>
      <c r="B287" s="53"/>
      <c r="C287" s="54"/>
      <c r="D287" s="53"/>
      <c r="E287" s="53"/>
      <c r="F287" s="53"/>
      <c r="G287" s="55"/>
      <c r="H287" s="55"/>
      <c r="I287" s="6" t="s">
        <v>829</v>
      </c>
      <c r="J287" s="59">
        <f>BA286</f>
        <v>0.15</v>
      </c>
      <c r="K287" s="60">
        <f>J287*930</f>
        <v>139.5</v>
      </c>
      <c r="L287" s="60"/>
      <c r="M287" s="60">
        <f>K287*0.08</f>
        <v>11.16</v>
      </c>
      <c r="N287" s="60">
        <f>K287-M287-P287</f>
        <v>118.575</v>
      </c>
      <c r="O287" s="60">
        <v>0</v>
      </c>
      <c r="P287" s="60">
        <f>K287*0.07</f>
        <v>9.7650000000000006</v>
      </c>
      <c r="Q287" s="101">
        <f>M287+N287+O287+P287</f>
        <v>139.5</v>
      </c>
      <c r="R287" s="101"/>
      <c r="S287" s="89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  <c r="BA287" s="20"/>
      <c r="BB287" s="20"/>
      <c r="BC287" s="20"/>
      <c r="BD287" s="20"/>
      <c r="BE287" s="20"/>
      <c r="BF287" s="20"/>
      <c r="BG287" s="20"/>
      <c r="BH287" s="20"/>
      <c r="BI287" s="20"/>
      <c r="BJ287" s="20"/>
      <c r="BK287" s="20"/>
      <c r="BL287" s="20"/>
      <c r="BM287" s="20"/>
      <c r="BN287" s="33">
        <f t="shared" si="100"/>
        <v>0</v>
      </c>
      <c r="BO287" s="21"/>
      <c r="BP287" s="20"/>
      <c r="BQ287" s="83"/>
    </row>
    <row r="288" spans="1:89" s="51" customFormat="1" ht="120" customHeight="1" x14ac:dyDescent="0.25">
      <c r="A288" s="45" t="s">
        <v>176</v>
      </c>
      <c r="B288" s="46" t="s">
        <v>325</v>
      </c>
      <c r="C288" s="47">
        <v>466.1</v>
      </c>
      <c r="D288" s="46" t="s">
        <v>474</v>
      </c>
      <c r="E288" s="46" t="s">
        <v>16</v>
      </c>
      <c r="F288" s="109" t="s">
        <v>625</v>
      </c>
      <c r="G288" s="48" t="s">
        <v>768</v>
      </c>
      <c r="H288" s="48" t="s">
        <v>17</v>
      </c>
      <c r="I288" s="73" t="s">
        <v>829</v>
      </c>
      <c r="J288" s="73"/>
      <c r="K288" s="62">
        <f t="shared" ref="K288:Q288" si="116">K289</f>
        <v>27.9</v>
      </c>
      <c r="L288" s="62">
        <f t="shared" si="116"/>
        <v>0</v>
      </c>
      <c r="M288" s="62">
        <f t="shared" si="116"/>
        <v>2.2319999999999998</v>
      </c>
      <c r="N288" s="62">
        <f t="shared" si="116"/>
        <v>23.715</v>
      </c>
      <c r="O288" s="62">
        <f t="shared" si="116"/>
        <v>0</v>
      </c>
      <c r="P288" s="62">
        <f t="shared" si="116"/>
        <v>1.9530000000000001</v>
      </c>
      <c r="Q288" s="105">
        <f t="shared" si="116"/>
        <v>27.9</v>
      </c>
      <c r="R288" s="105">
        <v>27.9</v>
      </c>
      <c r="S288" s="89"/>
      <c r="T288" s="84"/>
      <c r="U288" s="84"/>
      <c r="V288" s="84"/>
      <c r="W288" s="84"/>
      <c r="X288" s="84"/>
      <c r="Y288" s="84"/>
      <c r="Z288" s="84"/>
      <c r="AA288" s="84"/>
      <c r="AB288" s="84"/>
      <c r="AC288" s="84"/>
      <c r="AD288" s="84"/>
      <c r="AE288" s="84"/>
      <c r="AF288" s="84"/>
      <c r="AG288" s="84"/>
      <c r="AH288" s="84"/>
      <c r="AI288" s="84"/>
      <c r="AJ288" s="84"/>
      <c r="AK288" s="84"/>
      <c r="AL288" s="84"/>
      <c r="AM288" s="84"/>
      <c r="AN288" s="84"/>
      <c r="AO288" s="84"/>
      <c r="AP288" s="84"/>
      <c r="AQ288" s="84"/>
      <c r="AR288" s="84"/>
      <c r="AS288" s="84"/>
      <c r="AT288" s="84"/>
      <c r="AU288" s="84"/>
      <c r="AV288" s="84"/>
      <c r="AW288" s="84"/>
      <c r="AX288" s="84"/>
      <c r="AY288" s="84"/>
      <c r="AZ288" s="84"/>
      <c r="BA288" s="84">
        <v>0.03</v>
      </c>
      <c r="BB288" s="84"/>
      <c r="BC288" s="84">
        <f>Q289</f>
        <v>27.9</v>
      </c>
      <c r="BD288" s="84"/>
      <c r="BE288" s="84"/>
      <c r="BF288" s="84"/>
      <c r="BG288" s="84"/>
      <c r="BH288" s="84"/>
      <c r="BI288" s="84"/>
      <c r="BJ288" s="84"/>
      <c r="BK288" s="84"/>
      <c r="BL288" s="84"/>
      <c r="BM288" s="84"/>
      <c r="BN288" s="33">
        <f t="shared" si="100"/>
        <v>27.9</v>
      </c>
      <c r="BO288" s="85">
        <v>41947</v>
      </c>
      <c r="BP288" s="84"/>
      <c r="BQ288" s="82">
        <f t="shared" si="106"/>
        <v>0</v>
      </c>
    </row>
    <row r="289" spans="1:69" s="58" customFormat="1" ht="80.099999999999994" customHeight="1" x14ac:dyDescent="0.25">
      <c r="A289" s="52"/>
      <c r="B289" s="53"/>
      <c r="C289" s="54"/>
      <c r="D289" s="53"/>
      <c r="E289" s="53"/>
      <c r="F289" s="53"/>
      <c r="G289" s="55"/>
      <c r="H289" s="55"/>
      <c r="I289" s="6" t="s">
        <v>829</v>
      </c>
      <c r="J289" s="59">
        <f>BA288</f>
        <v>0.03</v>
      </c>
      <c r="K289" s="60">
        <f>J289*930</f>
        <v>27.9</v>
      </c>
      <c r="L289" s="60"/>
      <c r="M289" s="60">
        <f>K289*0.08</f>
        <v>2.2319999999999998</v>
      </c>
      <c r="N289" s="60">
        <f>K289-M289-P289</f>
        <v>23.715</v>
      </c>
      <c r="O289" s="60">
        <v>0</v>
      </c>
      <c r="P289" s="60">
        <f>K289*0.07</f>
        <v>1.9530000000000001</v>
      </c>
      <c r="Q289" s="101">
        <f>M289+N289+O289+P289</f>
        <v>27.9</v>
      </c>
      <c r="R289" s="101"/>
      <c r="S289" s="89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  <c r="BA289" s="20"/>
      <c r="BB289" s="20"/>
      <c r="BC289" s="20"/>
      <c r="BD289" s="20"/>
      <c r="BE289" s="20"/>
      <c r="BF289" s="20"/>
      <c r="BG289" s="20"/>
      <c r="BH289" s="20"/>
      <c r="BI289" s="20"/>
      <c r="BJ289" s="20"/>
      <c r="BK289" s="20"/>
      <c r="BL289" s="20"/>
      <c r="BM289" s="20"/>
      <c r="BN289" s="33">
        <f t="shared" si="100"/>
        <v>0</v>
      </c>
      <c r="BO289" s="21"/>
      <c r="BP289" s="20"/>
      <c r="BQ289" s="83"/>
    </row>
    <row r="290" spans="1:69" s="51" customFormat="1" ht="120" customHeight="1" x14ac:dyDescent="0.25">
      <c r="A290" s="45" t="s">
        <v>177</v>
      </c>
      <c r="B290" s="46" t="s">
        <v>326</v>
      </c>
      <c r="C290" s="47">
        <v>466.1</v>
      </c>
      <c r="D290" s="46" t="s">
        <v>475</v>
      </c>
      <c r="E290" s="46" t="s">
        <v>22</v>
      </c>
      <c r="F290" s="46" t="s">
        <v>626</v>
      </c>
      <c r="G290" s="117" t="s">
        <v>769</v>
      </c>
      <c r="H290" s="48" t="s">
        <v>818</v>
      </c>
      <c r="I290" s="73" t="s">
        <v>985</v>
      </c>
      <c r="J290" s="73"/>
      <c r="K290" s="73">
        <f>K291+K292</f>
        <v>144.14400000000001</v>
      </c>
      <c r="L290" s="73">
        <f t="shared" ref="L290:Q290" si="117">L291+L292</f>
        <v>0</v>
      </c>
      <c r="M290" s="73">
        <f t="shared" si="117"/>
        <v>11.531519999999999</v>
      </c>
      <c r="N290" s="73">
        <f t="shared" si="117"/>
        <v>124.14959999999999</v>
      </c>
      <c r="O290" s="73">
        <f t="shared" si="117"/>
        <v>0</v>
      </c>
      <c r="P290" s="73">
        <f t="shared" si="117"/>
        <v>8.4628800000000002</v>
      </c>
      <c r="Q290" s="106">
        <f t="shared" si="117"/>
        <v>144.14400000000001</v>
      </c>
      <c r="R290" s="106">
        <v>144.14400000000001</v>
      </c>
      <c r="S290" s="89"/>
      <c r="T290" s="84"/>
      <c r="U290" s="84"/>
      <c r="V290" s="84"/>
      <c r="W290" s="84"/>
      <c r="X290" s="84"/>
      <c r="Y290" s="84"/>
      <c r="Z290" s="84"/>
      <c r="AA290" s="84"/>
      <c r="AB290" s="84"/>
      <c r="AC290" s="84"/>
      <c r="AD290" s="84"/>
      <c r="AE290" s="84"/>
      <c r="AF290" s="84"/>
      <c r="AG290" s="84"/>
      <c r="AH290" s="84"/>
      <c r="AI290" s="84"/>
      <c r="AJ290" s="84"/>
      <c r="AK290" s="84"/>
      <c r="AL290" s="84"/>
      <c r="AM290" s="84"/>
      <c r="AN290" s="84"/>
      <c r="AO290" s="84"/>
      <c r="AP290" s="84"/>
      <c r="AQ290" s="84"/>
      <c r="AR290" s="84"/>
      <c r="AS290" s="84"/>
      <c r="AT290" s="84"/>
      <c r="AU290" s="84"/>
      <c r="AV290" s="84"/>
      <c r="AW290" s="84"/>
      <c r="AX290" s="84"/>
      <c r="AY290" s="84"/>
      <c r="AZ290" s="84"/>
      <c r="BA290" s="84">
        <v>0.12</v>
      </c>
      <c r="BB290" s="84"/>
      <c r="BC290" s="84">
        <f>Q291</f>
        <v>111.6</v>
      </c>
      <c r="BD290" s="84"/>
      <c r="BE290" s="84"/>
      <c r="BF290" s="84"/>
      <c r="BG290" s="84"/>
      <c r="BH290" s="84"/>
      <c r="BI290" s="84">
        <v>0.12</v>
      </c>
      <c r="BJ290" s="84"/>
      <c r="BK290" s="84">
        <f>Q292</f>
        <v>32.543999999999997</v>
      </c>
      <c r="BL290" s="84"/>
      <c r="BM290" s="84"/>
      <c r="BN290" s="33">
        <f>AA290+AH290+AQ290+AS290+BC290+BK290</f>
        <v>144.14400000000001</v>
      </c>
      <c r="BO290" s="85">
        <v>42000</v>
      </c>
      <c r="BP290" s="84"/>
      <c r="BQ290" s="82">
        <f t="shared" si="106"/>
        <v>0</v>
      </c>
    </row>
    <row r="291" spans="1:69" s="58" customFormat="1" ht="80.099999999999994" customHeight="1" x14ac:dyDescent="0.25">
      <c r="A291" s="52"/>
      <c r="B291" s="53"/>
      <c r="C291" s="54"/>
      <c r="D291" s="53"/>
      <c r="E291" s="53"/>
      <c r="F291" s="53"/>
      <c r="G291" s="55"/>
      <c r="H291" s="55"/>
      <c r="I291" s="6" t="s">
        <v>829</v>
      </c>
      <c r="J291" s="59">
        <f>BA290</f>
        <v>0.12</v>
      </c>
      <c r="K291" s="60">
        <f>J291*930</f>
        <v>111.6</v>
      </c>
      <c r="L291" s="60"/>
      <c r="M291" s="60">
        <f>K291*0.08</f>
        <v>8.927999999999999</v>
      </c>
      <c r="N291" s="60">
        <f>K291-M291-P291</f>
        <v>94.86</v>
      </c>
      <c r="O291" s="60">
        <v>0</v>
      </c>
      <c r="P291" s="60">
        <f>K291*0.07</f>
        <v>7.8120000000000003</v>
      </c>
      <c r="Q291" s="101">
        <f>M291+N291+O291+P291</f>
        <v>111.6</v>
      </c>
      <c r="R291" s="101"/>
      <c r="S291" s="89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33">
        <f>AA291+AH291+AQ291+AS291+BC291</f>
        <v>0</v>
      </c>
      <c r="BO291" s="21"/>
      <c r="BP291" s="20"/>
      <c r="BQ291" s="83"/>
    </row>
    <row r="292" spans="1:69" s="58" customFormat="1" ht="80.099999999999994" customHeight="1" x14ac:dyDescent="0.25">
      <c r="A292" s="52"/>
      <c r="B292" s="53"/>
      <c r="C292" s="54"/>
      <c r="D292" s="53"/>
      <c r="E292" s="53"/>
      <c r="F292" s="53"/>
      <c r="G292" s="55"/>
      <c r="H292" s="55"/>
      <c r="I292" s="6" t="s">
        <v>832</v>
      </c>
      <c r="J292" s="59">
        <f>BI290</f>
        <v>0.12</v>
      </c>
      <c r="K292" s="25">
        <f>J292*135.6*2</f>
        <v>32.543999999999997</v>
      </c>
      <c r="L292" s="25"/>
      <c r="M292" s="25">
        <f>K292*0.08</f>
        <v>2.6035199999999996</v>
      </c>
      <c r="N292" s="25">
        <f>K292-M292-P292</f>
        <v>29.289599999999997</v>
      </c>
      <c r="O292" s="25">
        <v>0</v>
      </c>
      <c r="P292" s="25">
        <f>K292*0.02</f>
        <v>0.6508799999999999</v>
      </c>
      <c r="Q292" s="107">
        <f>M292+N292+O292+P292</f>
        <v>32.543999999999997</v>
      </c>
      <c r="R292" s="107"/>
      <c r="S292" s="89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33">
        <f>AA292+AH292+AQ292+AS292+BC292</f>
        <v>0</v>
      </c>
      <c r="BO292" s="21"/>
      <c r="BP292" s="20"/>
      <c r="BQ292" s="83"/>
    </row>
    <row r="293" spans="1:69" s="98" customFormat="1" ht="71.25" customHeight="1" x14ac:dyDescent="0.25">
      <c r="A293" s="133" t="s">
        <v>986</v>
      </c>
      <c r="B293" s="134"/>
      <c r="C293" s="134"/>
      <c r="D293" s="134"/>
      <c r="E293" s="134"/>
      <c r="F293" s="135"/>
      <c r="G293" s="92"/>
      <c r="H293" s="92"/>
      <c r="I293" s="93"/>
      <c r="J293" s="93"/>
      <c r="K293" s="108">
        <f t="shared" ref="K293:P293" si="118">K3+K6+K8++K15+K17+K19+K27+K29+K31+K33+K35+K38+K40+K42+K45+K49+K53+K56+K59+K62+K65+K67+K69+K71+K74+K79+K81+K83+K85+K87+K89+K92+K95+K97+K99+K102+K106+K109+K115+K117+K119+K122+K124+K126+K128+K135+K137+K143+K145+K150+K153+K156+K158+K163+K166+K168+K171+K173+K175+K181+K183+K185+K188+K191+K194+K196+K198+K200+K204+K206+K209+K211+K214+K216+K218+K220+K224+K226+K229+K231+K233+K237+K239+K242+K246+K248+K255+K258+K260+K263+K265+K268+K270+K272+K274+K276+K279+K281+K283+K286+K288+K290</f>
        <v>20590.926000000003</v>
      </c>
      <c r="L293" s="108"/>
      <c r="M293" s="108">
        <f t="shared" si="118"/>
        <v>1519.98776</v>
      </c>
      <c r="N293" s="108">
        <f t="shared" si="118"/>
        <v>15751.582200000003</v>
      </c>
      <c r="O293" s="108">
        <f t="shared" si="118"/>
        <v>2258.0959999999995</v>
      </c>
      <c r="P293" s="108">
        <f t="shared" si="118"/>
        <v>1061.2600400000001</v>
      </c>
      <c r="Q293" s="108">
        <f>Q3+Q6+Q8++Q15+Q17+Q19+Q27+Q29+Q31+Q33+Q35+Q38+Q40+Q42+Q45+Q49+Q53+Q56+Q59+Q62+Q65+Q67+Q69+Q71+Q74+Q79+Q81+Q83+Q85+Q87+Q89+Q92+Q95+Q97+Q99+Q102+Q106+Q109+Q115+Q117+Q119+Q122+Q124+Q126+Q128+Q135+Q137+Q143+Q145+Q150+Q153+Q156+Q158+Q163+Q166+Q168+Q171+Q173+Q175+Q181+Q183+Q185+Q188+Q191+Q194+Q196+Q198+Q200+Q204+Q206+Q209+Q211+Q214+Q216+Q218+Q220+Q224+Q226+Q229+Q231+Q233+Q237+Q239+Q242+Q246+Q248+Q255+Q258+Q260+Q263+Q265+Q268+Q270+Q272+Q274+Q276+Q279+Q281+Q283+Q286+Q288+Q290</f>
        <v>20590.926000000003</v>
      </c>
      <c r="R293" s="108">
        <v>20590.926000000003</v>
      </c>
      <c r="S293" s="94"/>
      <c r="T293" s="92"/>
      <c r="U293" s="92"/>
      <c r="V293" s="92"/>
      <c r="W293" s="92"/>
      <c r="X293" s="92"/>
      <c r="Y293" s="92"/>
      <c r="Z293" s="92"/>
      <c r="AA293" s="92"/>
      <c r="AB293" s="92"/>
      <c r="AC293" s="92"/>
      <c r="AD293" s="92"/>
      <c r="AE293" s="92"/>
      <c r="AF293" s="92"/>
      <c r="AG293" s="92"/>
      <c r="AH293" s="92"/>
      <c r="AI293" s="92"/>
      <c r="AJ293" s="92"/>
      <c r="AK293" s="92"/>
      <c r="AL293" s="92"/>
      <c r="AM293" s="92"/>
      <c r="AN293" s="92"/>
      <c r="AO293" s="92"/>
      <c r="AP293" s="92"/>
      <c r="AQ293" s="92"/>
      <c r="AR293" s="92"/>
      <c r="AS293" s="92"/>
      <c r="AT293" s="92"/>
      <c r="AU293" s="92"/>
      <c r="AV293" s="92"/>
      <c r="AW293" s="92"/>
      <c r="AX293" s="92"/>
      <c r="AY293" s="92"/>
      <c r="AZ293" s="92"/>
      <c r="BA293" s="92"/>
      <c r="BB293" s="92"/>
      <c r="BC293" s="92"/>
      <c r="BD293" s="92"/>
      <c r="BE293" s="92"/>
      <c r="BF293" s="92"/>
      <c r="BG293" s="92"/>
      <c r="BH293" s="92"/>
      <c r="BI293" s="92"/>
      <c r="BJ293" s="92"/>
      <c r="BK293" s="92"/>
      <c r="BL293" s="92"/>
      <c r="BM293" s="92"/>
      <c r="BN293" s="95">
        <f>SUM(BN3:BN292)</f>
        <v>20590.926000000003</v>
      </c>
      <c r="BO293" s="96"/>
      <c r="BP293" s="92"/>
      <c r="BQ293" s="97">
        <f t="shared" si="106"/>
        <v>0</v>
      </c>
    </row>
  </sheetData>
  <autoFilter ref="A2:BP293"/>
  <mergeCells count="13">
    <mergeCell ref="N53:N54"/>
    <mergeCell ref="A293:F293"/>
    <mergeCell ref="I53:I54"/>
    <mergeCell ref="J53:J54"/>
    <mergeCell ref="K53:K54"/>
    <mergeCell ref="L53:L54"/>
    <mergeCell ref="M53:M54"/>
    <mergeCell ref="BC53:BC54"/>
    <mergeCell ref="BN53:BN54"/>
    <mergeCell ref="Q53:Q54"/>
    <mergeCell ref="BA53:BA54"/>
    <mergeCell ref="O53:O54"/>
    <mergeCell ref="P53:P54"/>
  </mergeCells>
  <pageMargins left="0" right="0" top="0" bottom="0" header="0" footer="0"/>
  <pageSetup paperSize="9" scale="3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CP39"/>
  <sheetViews>
    <sheetView tabSelected="1" view="pageBreakPreview" zoomScale="50" zoomScaleNormal="70" zoomScaleSheetLayoutView="50" workbookViewId="0">
      <pane ySplit="2" topLeftCell="A3" activePane="bottomLeft" state="frozen"/>
      <selection pane="bottomLeft" activeCell="E5" sqref="E5"/>
    </sheetView>
  </sheetViews>
  <sheetFormatPr defaultRowHeight="105" customHeight="1" x14ac:dyDescent="0.35"/>
  <cols>
    <col min="1" max="1" width="15.28515625" style="38" customWidth="1"/>
    <col min="2" max="2" width="15.85546875" style="38" customWidth="1"/>
    <col min="3" max="3" width="15.42578125" style="38" customWidth="1"/>
    <col min="4" max="4" width="23.7109375" style="38" customWidth="1"/>
    <col min="5" max="5" width="12.28515625" style="38" customWidth="1"/>
    <col min="6" max="6" width="29.140625" style="38" customWidth="1"/>
    <col min="7" max="7" width="84.28515625" style="39" customWidth="1"/>
    <col min="8" max="8" width="91.7109375" style="39" customWidth="1"/>
    <col min="9" max="9" width="24.42578125" style="40" hidden="1" customWidth="1"/>
    <col min="10" max="10" width="16" style="40" hidden="1" customWidth="1"/>
    <col min="11" max="11" width="17.42578125" style="40" hidden="1" customWidth="1"/>
    <col min="12" max="12" width="5.28515625" style="40" hidden="1" customWidth="1"/>
    <col min="13" max="13" width="15.5703125" style="40" hidden="1" customWidth="1"/>
    <col min="14" max="14" width="18.85546875" style="40" hidden="1" customWidth="1"/>
    <col min="15" max="15" width="17" style="40" hidden="1" customWidth="1"/>
    <col min="16" max="16" width="14.85546875" style="40" hidden="1" customWidth="1"/>
    <col min="17" max="17" width="16.85546875" style="99" hidden="1" customWidth="1"/>
    <col min="18" max="18" width="23.42578125" style="14" hidden="1" customWidth="1"/>
    <col min="19" max="19" width="17.42578125" style="41" hidden="1" customWidth="1"/>
    <col min="20" max="20" width="0" style="41" hidden="1" customWidth="1"/>
    <col min="21" max="22" width="17" style="41" hidden="1" customWidth="1"/>
    <col min="23" max="23" width="0" style="41" hidden="1" customWidth="1"/>
    <col min="24" max="24" width="10" style="41" bestFit="1" customWidth="1"/>
    <col min="25" max="25" width="0" style="41" hidden="1" customWidth="1"/>
    <col min="26" max="26" width="13" style="41" bestFit="1" customWidth="1"/>
    <col min="27" max="27" width="12.5703125" style="42" hidden="1" customWidth="1"/>
    <col min="28" max="28" width="0" style="42" hidden="1" customWidth="1"/>
    <col min="29" max="29" width="13" style="42" hidden="1" customWidth="1"/>
    <col min="30" max="30" width="0" style="42" hidden="1" customWidth="1"/>
    <col min="31" max="31" width="13.42578125" style="42" customWidth="1"/>
    <col min="32" max="32" width="0" style="42" hidden="1" customWidth="1"/>
    <col min="33" max="33" width="11.28515625" style="42" bestFit="1" customWidth="1"/>
    <col min="34" max="35" width="10.7109375" style="42" hidden="1" customWidth="1"/>
    <col min="36" max="37" width="0" style="42" hidden="1" customWidth="1"/>
    <col min="38" max="38" width="13" style="42" hidden="1" customWidth="1"/>
    <col min="39" max="39" width="9.5703125" style="42" hidden="1" customWidth="1"/>
    <col min="40" max="40" width="0" style="42" hidden="1" customWidth="1"/>
    <col min="41" max="44" width="12.42578125" style="42" customWidth="1"/>
    <col min="45" max="48" width="9.140625" style="42" hidden="1" customWidth="1"/>
    <col min="49" max="49" width="40.140625" style="42" customWidth="1"/>
    <col min="50" max="50" width="11.42578125" style="42" hidden="1" customWidth="1"/>
    <col min="51" max="51" width="14.85546875" style="42" customWidth="1"/>
    <col min="52" max="52" width="21.42578125" style="42" customWidth="1"/>
    <col min="53" max="53" width="13.28515625" style="42" hidden="1" customWidth="1"/>
    <col min="54" max="54" width="13.28515625" style="42" customWidth="1"/>
    <col min="55" max="55" width="16.42578125" style="42" hidden="1" customWidth="1"/>
    <col min="56" max="56" width="13.42578125" style="42" hidden="1" customWidth="1"/>
    <col min="57" max="57" width="15.42578125" style="42" hidden="1" customWidth="1"/>
    <col min="58" max="59" width="11.28515625" style="42" hidden="1" customWidth="1"/>
    <col min="60" max="60" width="23.28515625" style="42" hidden="1" customWidth="1"/>
    <col min="61" max="61" width="11.42578125" style="42" hidden="1" customWidth="1"/>
    <col min="62" max="62" width="16.28515625" style="42" hidden="1" customWidth="1"/>
    <col min="63" max="63" width="26.85546875" style="42" hidden="1" customWidth="1"/>
    <col min="64" max="64" width="9.140625" style="42" hidden="1" customWidth="1"/>
    <col min="65" max="65" width="16.85546875" style="123" customWidth="1"/>
    <col min="66" max="66" width="18.28515625" style="43" customWidth="1"/>
    <col min="67" max="67" width="25.140625" style="42" customWidth="1"/>
    <col min="68" max="68" width="17.7109375" style="80" customWidth="1"/>
    <col min="69" max="16384" width="9.140625" style="41"/>
  </cols>
  <sheetData>
    <row r="1" spans="1:94" ht="54" customHeight="1" x14ac:dyDescent="0.35">
      <c r="A1" s="120" t="s">
        <v>987</v>
      </c>
      <c r="C1" s="14"/>
      <c r="Q1" s="99">
        <f>SUBTOTAL(9,Q3:Q38)</f>
        <v>3514.1600000000012</v>
      </c>
    </row>
    <row r="2" spans="1:94" s="44" customFormat="1" ht="105" customHeight="1" x14ac:dyDescent="0.25">
      <c r="A2" s="1" t="s">
        <v>0</v>
      </c>
      <c r="B2" s="1" t="s">
        <v>18</v>
      </c>
      <c r="C2" s="1" t="s">
        <v>20</v>
      </c>
      <c r="D2" s="1" t="s">
        <v>1</v>
      </c>
      <c r="E2" s="1" t="s">
        <v>2</v>
      </c>
      <c r="F2" s="1" t="s">
        <v>10</v>
      </c>
      <c r="G2" s="1" t="s">
        <v>14</v>
      </c>
      <c r="H2" s="1" t="s">
        <v>3</v>
      </c>
      <c r="I2" s="1" t="s">
        <v>966</v>
      </c>
      <c r="J2" s="1" t="s">
        <v>967</v>
      </c>
      <c r="K2" s="1" t="s">
        <v>968</v>
      </c>
      <c r="L2" s="1"/>
      <c r="M2" s="1" t="s">
        <v>969</v>
      </c>
      <c r="N2" s="1" t="s">
        <v>970</v>
      </c>
      <c r="O2" s="1" t="s">
        <v>971</v>
      </c>
      <c r="P2" s="1" t="s">
        <v>972</v>
      </c>
      <c r="Q2" s="55" t="s">
        <v>973</v>
      </c>
      <c r="R2" s="13" t="s">
        <v>819</v>
      </c>
      <c r="S2" s="1" t="s">
        <v>821</v>
      </c>
      <c r="T2" s="1"/>
      <c r="U2" s="1" t="s">
        <v>13</v>
      </c>
      <c r="V2" s="1" t="s">
        <v>4</v>
      </c>
      <c r="W2" s="6"/>
      <c r="X2" s="1" t="s">
        <v>822</v>
      </c>
      <c r="Y2" s="1"/>
      <c r="Z2" s="1"/>
      <c r="AA2" s="2" t="s">
        <v>823</v>
      </c>
      <c r="AB2" s="2"/>
      <c r="AC2" s="2" t="s">
        <v>824</v>
      </c>
      <c r="AD2" s="2"/>
      <c r="AE2" s="2" t="s">
        <v>825</v>
      </c>
      <c r="AF2" s="2"/>
      <c r="AG2" s="2"/>
      <c r="AH2" s="2" t="s">
        <v>826</v>
      </c>
      <c r="AI2" s="2"/>
      <c r="AJ2" s="2" t="s">
        <v>827</v>
      </c>
      <c r="AK2" s="2"/>
      <c r="AL2" s="2"/>
      <c r="AM2" s="2" t="s">
        <v>826</v>
      </c>
      <c r="AN2" s="2"/>
      <c r="AO2" s="2" t="s">
        <v>5</v>
      </c>
      <c r="AP2" s="2"/>
      <c r="AQ2" s="2" t="s">
        <v>828</v>
      </c>
      <c r="AR2" s="2"/>
      <c r="AS2" s="2" t="s">
        <v>6</v>
      </c>
      <c r="AT2" s="2"/>
      <c r="AU2" s="2" t="s">
        <v>7</v>
      </c>
      <c r="AV2" s="2"/>
      <c r="AW2" s="2" t="s">
        <v>8</v>
      </c>
      <c r="AX2" s="2"/>
      <c r="AY2" s="2"/>
      <c r="AZ2" s="2" t="s">
        <v>829</v>
      </c>
      <c r="BA2" s="2"/>
      <c r="BB2" s="2"/>
      <c r="BC2" s="2" t="s">
        <v>830</v>
      </c>
      <c r="BD2" s="2"/>
      <c r="BE2" s="2" t="s">
        <v>831</v>
      </c>
      <c r="BF2" s="2"/>
      <c r="BG2" s="2"/>
      <c r="BH2" s="2" t="s">
        <v>832</v>
      </c>
      <c r="BI2" s="2"/>
      <c r="BJ2" s="2"/>
      <c r="BK2" s="2" t="s">
        <v>833</v>
      </c>
      <c r="BL2" s="7"/>
      <c r="BM2" s="100" t="s">
        <v>12</v>
      </c>
      <c r="BN2" s="9" t="s">
        <v>11</v>
      </c>
      <c r="BO2" s="2" t="s">
        <v>9</v>
      </c>
      <c r="BP2" s="81"/>
    </row>
    <row r="3" spans="1:94" s="51" customFormat="1" ht="237" customHeight="1" x14ac:dyDescent="0.25">
      <c r="A3" s="45" t="s">
        <v>35</v>
      </c>
      <c r="B3" s="46">
        <v>40878750</v>
      </c>
      <c r="C3" s="47">
        <v>466.1</v>
      </c>
      <c r="D3" s="46" t="s">
        <v>333</v>
      </c>
      <c r="E3" s="46" t="s">
        <v>15</v>
      </c>
      <c r="F3" s="46" t="s">
        <v>485</v>
      </c>
      <c r="G3" s="48" t="s">
        <v>633</v>
      </c>
      <c r="H3" s="48" t="s">
        <v>772</v>
      </c>
      <c r="I3" s="48" t="s">
        <v>975</v>
      </c>
      <c r="J3" s="50"/>
      <c r="K3" s="50">
        <f t="shared" ref="K3:Q3" si="0">K4+K5+K6+K7+K8</f>
        <v>361.7</v>
      </c>
      <c r="L3" s="50">
        <f t="shared" si="0"/>
        <v>0</v>
      </c>
      <c r="M3" s="50">
        <f t="shared" si="0"/>
        <v>20.166</v>
      </c>
      <c r="N3" s="50">
        <f t="shared" si="0"/>
        <v>150.52800000000002</v>
      </c>
      <c r="O3" s="50">
        <f t="shared" si="0"/>
        <v>182.47000000000003</v>
      </c>
      <c r="P3" s="50">
        <f t="shared" si="0"/>
        <v>8.5359999999999996</v>
      </c>
      <c r="Q3" s="101">
        <f t="shared" si="0"/>
        <v>361.70000000000005</v>
      </c>
      <c r="R3" s="55"/>
      <c r="S3" s="84"/>
      <c r="T3" s="84"/>
      <c r="U3" s="84"/>
      <c r="V3" s="84"/>
      <c r="W3" s="84"/>
      <c r="X3" s="84">
        <v>0.02</v>
      </c>
      <c r="Y3" s="84"/>
      <c r="Z3" s="84">
        <f>Q4</f>
        <v>19.200000000000003</v>
      </c>
      <c r="AA3" s="84"/>
      <c r="AB3" s="84"/>
      <c r="AC3" s="84"/>
      <c r="AD3" s="84"/>
      <c r="AE3" s="84">
        <v>1</v>
      </c>
      <c r="AF3" s="84"/>
      <c r="AG3" s="84">
        <f>Q5</f>
        <v>53.34</v>
      </c>
      <c r="AH3" s="84"/>
      <c r="AI3" s="84"/>
      <c r="AJ3" s="84"/>
      <c r="AK3" s="84"/>
      <c r="AL3" s="84"/>
      <c r="AM3" s="84"/>
      <c r="AN3" s="84"/>
      <c r="AO3" s="84" t="s">
        <v>834</v>
      </c>
      <c r="AP3" s="84">
        <f>Q6</f>
        <v>183.66000000000003</v>
      </c>
      <c r="AQ3" s="84">
        <v>1</v>
      </c>
      <c r="AR3" s="84">
        <f>Q7</f>
        <v>12.499999999999998</v>
      </c>
      <c r="AS3" s="84"/>
      <c r="AT3" s="84"/>
      <c r="AU3" s="84"/>
      <c r="AV3" s="84"/>
      <c r="AW3" s="84"/>
      <c r="AX3" s="84"/>
      <c r="AY3" s="84"/>
      <c r="AZ3" s="84">
        <v>0.1</v>
      </c>
      <c r="BA3" s="84"/>
      <c r="BB3" s="84">
        <f>Q8</f>
        <v>93</v>
      </c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103">
        <f t="shared" ref="BM3:BM27" si="1">Z3+AG3+AP3+AR3+BB3</f>
        <v>361.70000000000005</v>
      </c>
      <c r="BN3" s="85">
        <v>41997</v>
      </c>
      <c r="BO3" s="84"/>
      <c r="BP3" s="82">
        <f t="shared" ref="BP3:BP37" si="2">BM3-Q3</f>
        <v>0</v>
      </c>
    </row>
    <row r="4" spans="1:94" s="58" customFormat="1" ht="121.5" customHeight="1" x14ac:dyDescent="0.25">
      <c r="A4" s="52"/>
      <c r="B4" s="53"/>
      <c r="C4" s="54"/>
      <c r="D4" s="53"/>
      <c r="E4" s="53"/>
      <c r="F4" s="53"/>
      <c r="G4" s="55"/>
      <c r="H4" s="55"/>
      <c r="I4" s="63" t="s">
        <v>822</v>
      </c>
      <c r="J4" s="64">
        <f>X3</f>
        <v>0.02</v>
      </c>
      <c r="K4" s="64">
        <f>J4*960</f>
        <v>19.2</v>
      </c>
      <c r="L4" s="64"/>
      <c r="M4" s="60">
        <f>K4*0.08</f>
        <v>1.536</v>
      </c>
      <c r="N4" s="60">
        <f>K4*0.89</f>
        <v>17.088000000000001</v>
      </c>
      <c r="O4" s="60">
        <v>0</v>
      </c>
      <c r="P4" s="60">
        <f>K4*0.03</f>
        <v>0.57599999999999996</v>
      </c>
      <c r="Q4" s="101">
        <f>SUM(M4:P4)</f>
        <v>19.200000000000003</v>
      </c>
      <c r="R4" s="8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103">
        <f t="shared" si="1"/>
        <v>0</v>
      </c>
      <c r="BN4" s="21"/>
      <c r="BO4" s="20"/>
      <c r="BP4" s="83"/>
    </row>
    <row r="5" spans="1:94" s="58" customFormat="1" ht="121.5" customHeight="1" x14ac:dyDescent="0.25">
      <c r="A5" s="52"/>
      <c r="B5" s="53"/>
      <c r="C5" s="54"/>
      <c r="D5" s="53"/>
      <c r="E5" s="53"/>
      <c r="F5" s="53"/>
      <c r="G5" s="55"/>
      <c r="H5" s="55"/>
      <c r="I5" s="63" t="s">
        <v>825</v>
      </c>
      <c r="J5" s="64">
        <f>AE3</f>
        <v>1</v>
      </c>
      <c r="K5" s="60">
        <v>53.34</v>
      </c>
      <c r="L5" s="60"/>
      <c r="M5" s="60">
        <v>3.91</v>
      </c>
      <c r="N5" s="60">
        <v>10.51</v>
      </c>
      <c r="O5" s="60">
        <v>38.39</v>
      </c>
      <c r="P5" s="60">
        <v>0.53</v>
      </c>
      <c r="Q5" s="101">
        <f>SUM(M5:P5)</f>
        <v>53.34</v>
      </c>
      <c r="R5" s="8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103">
        <f t="shared" si="1"/>
        <v>0</v>
      </c>
      <c r="BN5" s="21"/>
      <c r="BO5" s="20"/>
      <c r="BP5" s="83"/>
    </row>
    <row r="6" spans="1:94" s="58" customFormat="1" ht="121.5" customHeight="1" x14ac:dyDescent="0.25">
      <c r="A6" s="52"/>
      <c r="B6" s="53"/>
      <c r="C6" s="54"/>
      <c r="D6" s="53"/>
      <c r="E6" s="53"/>
      <c r="F6" s="53"/>
      <c r="G6" s="55"/>
      <c r="H6" s="55"/>
      <c r="I6" s="63" t="s">
        <v>5</v>
      </c>
      <c r="J6" s="64" t="str">
        <f>AO3</f>
        <v>СТП 63 кВА</v>
      </c>
      <c r="K6" s="64">
        <v>183.66</v>
      </c>
      <c r="L6" s="64"/>
      <c r="M6" s="60">
        <v>6.53</v>
      </c>
      <c r="N6" s="60">
        <v>41.42</v>
      </c>
      <c r="O6" s="60">
        <v>133.96</v>
      </c>
      <c r="P6" s="60">
        <v>1.75</v>
      </c>
      <c r="Q6" s="101">
        <f>SUM(M6:P6)</f>
        <v>183.66000000000003</v>
      </c>
      <c r="R6" s="89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103">
        <f t="shared" si="1"/>
        <v>0</v>
      </c>
      <c r="BN6" s="21"/>
      <c r="BO6" s="20"/>
      <c r="BP6" s="83"/>
    </row>
    <row r="7" spans="1:94" s="58" customFormat="1" ht="121.5" customHeight="1" x14ac:dyDescent="0.25">
      <c r="A7" s="52"/>
      <c r="B7" s="53"/>
      <c r="C7" s="54"/>
      <c r="D7" s="53"/>
      <c r="E7" s="53"/>
      <c r="F7" s="53"/>
      <c r="G7" s="55"/>
      <c r="H7" s="55"/>
      <c r="I7" s="63" t="s">
        <v>828</v>
      </c>
      <c r="J7" s="64">
        <f>AQ3</f>
        <v>1</v>
      </c>
      <c r="K7" s="60">
        <v>12.5</v>
      </c>
      <c r="L7" s="60"/>
      <c r="M7" s="60">
        <v>0.75</v>
      </c>
      <c r="N7" s="60">
        <v>1.53</v>
      </c>
      <c r="O7" s="60">
        <v>10.119999999999999</v>
      </c>
      <c r="P7" s="60">
        <v>0.1</v>
      </c>
      <c r="Q7" s="101">
        <f>SUM(M7:P7)</f>
        <v>12.499999999999998</v>
      </c>
      <c r="R7" s="89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103">
        <f t="shared" si="1"/>
        <v>0</v>
      </c>
      <c r="BN7" s="21"/>
      <c r="BO7" s="20"/>
      <c r="BP7" s="83"/>
    </row>
    <row r="8" spans="1:94" s="58" customFormat="1" ht="121.5" customHeight="1" x14ac:dyDescent="0.25">
      <c r="A8" s="52"/>
      <c r="B8" s="53"/>
      <c r="C8" s="54"/>
      <c r="D8" s="53"/>
      <c r="E8" s="53"/>
      <c r="F8" s="53"/>
      <c r="G8" s="55"/>
      <c r="H8" s="55"/>
      <c r="I8" s="63" t="s">
        <v>976</v>
      </c>
      <c r="J8" s="64">
        <f>AZ3</f>
        <v>0.1</v>
      </c>
      <c r="K8" s="64">
        <f>J8*930</f>
        <v>93</v>
      </c>
      <c r="L8" s="64"/>
      <c r="M8" s="64">
        <f>K8*0.08</f>
        <v>7.44</v>
      </c>
      <c r="N8" s="64">
        <f>K8*0.86</f>
        <v>79.98</v>
      </c>
      <c r="O8" s="64">
        <v>0</v>
      </c>
      <c r="P8" s="64">
        <f>K8*0.06</f>
        <v>5.58</v>
      </c>
      <c r="Q8" s="113">
        <f>SUM(M8:P8)</f>
        <v>93</v>
      </c>
      <c r="R8" s="89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103">
        <f t="shared" si="1"/>
        <v>0</v>
      </c>
      <c r="BN8" s="21"/>
      <c r="BO8" s="20"/>
      <c r="BP8" s="83"/>
    </row>
    <row r="9" spans="1:94" s="58" customFormat="1" ht="261" customHeight="1" x14ac:dyDescent="0.25">
      <c r="A9" s="52" t="s">
        <v>37</v>
      </c>
      <c r="B9" s="53" t="s">
        <v>186</v>
      </c>
      <c r="C9" s="54">
        <v>466.1</v>
      </c>
      <c r="D9" s="53" t="s">
        <v>335</v>
      </c>
      <c r="E9" s="53" t="s">
        <v>15</v>
      </c>
      <c r="F9" s="53" t="s">
        <v>487</v>
      </c>
      <c r="G9" s="55" t="s">
        <v>635</v>
      </c>
      <c r="H9" s="55" t="s">
        <v>773</v>
      </c>
      <c r="I9" s="63"/>
      <c r="J9" s="63"/>
      <c r="K9" s="64"/>
      <c r="L9" s="64"/>
      <c r="M9" s="64"/>
      <c r="N9" s="64"/>
      <c r="O9" s="64"/>
      <c r="P9" s="64"/>
      <c r="Q9" s="113"/>
      <c r="R9" s="89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103">
        <f t="shared" si="1"/>
        <v>0</v>
      </c>
      <c r="BN9" s="21">
        <v>41983</v>
      </c>
      <c r="BO9" s="20" t="s">
        <v>836</v>
      </c>
      <c r="BP9" s="83">
        <f t="shared" si="2"/>
        <v>0</v>
      </c>
    </row>
    <row r="10" spans="1:94" s="58" customFormat="1" ht="163.5" customHeight="1" x14ac:dyDescent="0.25">
      <c r="A10" s="45" t="s">
        <v>38</v>
      </c>
      <c r="B10" s="46" t="s">
        <v>187</v>
      </c>
      <c r="C10" s="47">
        <v>466.1</v>
      </c>
      <c r="D10" s="46" t="s">
        <v>336</v>
      </c>
      <c r="E10" s="46" t="s">
        <v>15</v>
      </c>
      <c r="F10" s="46" t="s">
        <v>488</v>
      </c>
      <c r="G10" s="48" t="s">
        <v>636</v>
      </c>
      <c r="H10" s="55" t="s">
        <v>17</v>
      </c>
      <c r="I10" s="50" t="s">
        <v>829</v>
      </c>
      <c r="J10" s="50"/>
      <c r="K10" s="50">
        <f>K11</f>
        <v>93</v>
      </c>
      <c r="L10" s="50">
        <f t="shared" ref="L10:Q10" si="3">L11</f>
        <v>0</v>
      </c>
      <c r="M10" s="50">
        <f t="shared" si="3"/>
        <v>7.44</v>
      </c>
      <c r="N10" s="50">
        <f t="shared" si="3"/>
        <v>79.98</v>
      </c>
      <c r="O10" s="50">
        <f t="shared" si="3"/>
        <v>0</v>
      </c>
      <c r="P10" s="50">
        <f t="shared" si="3"/>
        <v>5.58</v>
      </c>
      <c r="Q10" s="101">
        <f t="shared" si="3"/>
        <v>93</v>
      </c>
      <c r="R10" s="89" t="s">
        <v>837</v>
      </c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>
        <v>0.1</v>
      </c>
      <c r="BA10" s="84"/>
      <c r="BB10" s="84">
        <f>Q11</f>
        <v>93</v>
      </c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103">
        <f t="shared" si="1"/>
        <v>93</v>
      </c>
      <c r="BN10" s="85">
        <v>41932</v>
      </c>
      <c r="BO10" s="84"/>
      <c r="BP10" s="82">
        <f t="shared" si="2"/>
        <v>0</v>
      </c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</row>
    <row r="11" spans="1:94" s="58" customFormat="1" ht="121.5" customHeight="1" x14ac:dyDescent="0.25">
      <c r="A11" s="52"/>
      <c r="B11" s="53"/>
      <c r="C11" s="54"/>
      <c r="D11" s="53"/>
      <c r="E11" s="53"/>
      <c r="F11" s="53"/>
      <c r="G11" s="55"/>
      <c r="H11" s="55"/>
      <c r="I11" s="57" t="s">
        <v>829</v>
      </c>
      <c r="J11" s="57">
        <f>AZ10</f>
        <v>0.1</v>
      </c>
      <c r="K11" s="64">
        <f>J11*930</f>
        <v>93</v>
      </c>
      <c r="L11" s="64"/>
      <c r="M11" s="64">
        <f>K11*0.08</f>
        <v>7.44</v>
      </c>
      <c r="N11" s="64">
        <f>K11*0.86</f>
        <v>79.98</v>
      </c>
      <c r="O11" s="64">
        <v>0</v>
      </c>
      <c r="P11" s="64">
        <f>K11*0.06</f>
        <v>5.58</v>
      </c>
      <c r="Q11" s="113">
        <f>SUM(M11:P11)</f>
        <v>93</v>
      </c>
      <c r="R11" s="89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103">
        <f t="shared" si="1"/>
        <v>0</v>
      </c>
      <c r="BN11" s="21"/>
      <c r="BO11" s="20"/>
      <c r="BP11" s="83"/>
    </row>
    <row r="12" spans="1:94" s="51" customFormat="1" ht="198" customHeight="1" x14ac:dyDescent="0.25">
      <c r="A12" s="45" t="s">
        <v>39</v>
      </c>
      <c r="B12" s="46" t="s">
        <v>188</v>
      </c>
      <c r="C12" s="47">
        <v>466.1</v>
      </c>
      <c r="D12" s="46" t="s">
        <v>337</v>
      </c>
      <c r="E12" s="46" t="s">
        <v>15</v>
      </c>
      <c r="F12" s="46" t="s">
        <v>489</v>
      </c>
      <c r="G12" s="48" t="s">
        <v>637</v>
      </c>
      <c r="H12" s="55" t="s">
        <v>17</v>
      </c>
      <c r="I12" s="50" t="s">
        <v>829</v>
      </c>
      <c r="J12" s="50"/>
      <c r="K12" s="50">
        <f>K13</f>
        <v>27.9</v>
      </c>
      <c r="L12" s="50">
        <f t="shared" ref="L12:Q12" si="4">L13</f>
        <v>0</v>
      </c>
      <c r="M12" s="50">
        <f t="shared" si="4"/>
        <v>2.2319999999999998</v>
      </c>
      <c r="N12" s="50">
        <f t="shared" si="4"/>
        <v>23.994</v>
      </c>
      <c r="O12" s="50">
        <f t="shared" si="4"/>
        <v>0</v>
      </c>
      <c r="P12" s="50">
        <f t="shared" si="4"/>
        <v>1.6739999999999999</v>
      </c>
      <c r="Q12" s="101">
        <f t="shared" si="4"/>
        <v>27.9</v>
      </c>
      <c r="R12" s="89" t="s">
        <v>838</v>
      </c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>
        <v>0.03</v>
      </c>
      <c r="BA12" s="84"/>
      <c r="BB12" s="84">
        <f>Q12</f>
        <v>27.9</v>
      </c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103">
        <f t="shared" si="1"/>
        <v>27.9</v>
      </c>
      <c r="BN12" s="85">
        <v>41936</v>
      </c>
      <c r="BO12" s="84"/>
      <c r="BP12" s="82">
        <f t="shared" si="2"/>
        <v>0</v>
      </c>
    </row>
    <row r="13" spans="1:94" s="58" customFormat="1" ht="121.5" customHeight="1" x14ac:dyDescent="0.25">
      <c r="A13" s="52"/>
      <c r="B13" s="53"/>
      <c r="C13" s="54"/>
      <c r="D13" s="53"/>
      <c r="E13" s="53"/>
      <c r="F13" s="53"/>
      <c r="G13" s="55"/>
      <c r="H13" s="55"/>
      <c r="I13" s="57" t="s">
        <v>829</v>
      </c>
      <c r="J13" s="57">
        <f>AZ12</f>
        <v>0.03</v>
      </c>
      <c r="K13" s="64">
        <f>J13*930</f>
        <v>27.9</v>
      </c>
      <c r="L13" s="64"/>
      <c r="M13" s="64">
        <f>K13*0.08</f>
        <v>2.2319999999999998</v>
      </c>
      <c r="N13" s="64">
        <f>K13*0.86</f>
        <v>23.994</v>
      </c>
      <c r="O13" s="64">
        <v>0</v>
      </c>
      <c r="P13" s="64">
        <f>K13*0.06</f>
        <v>1.6739999999999999</v>
      </c>
      <c r="Q13" s="113">
        <f>SUM(M13:P13)</f>
        <v>27.9</v>
      </c>
      <c r="R13" s="89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03">
        <f t="shared" si="1"/>
        <v>0</v>
      </c>
      <c r="BN13" s="21"/>
      <c r="BO13" s="20"/>
      <c r="BP13" s="83"/>
    </row>
    <row r="14" spans="1:94" s="51" customFormat="1" ht="159" customHeight="1" x14ac:dyDescent="0.25">
      <c r="A14" s="45" t="s">
        <v>40</v>
      </c>
      <c r="B14" s="46" t="s">
        <v>189</v>
      </c>
      <c r="C14" s="47">
        <v>466.1</v>
      </c>
      <c r="D14" s="46" t="s">
        <v>338</v>
      </c>
      <c r="E14" s="46" t="s">
        <v>15</v>
      </c>
      <c r="F14" s="46" t="s">
        <v>490</v>
      </c>
      <c r="G14" s="48" t="s">
        <v>839</v>
      </c>
      <c r="H14" s="55" t="s">
        <v>17</v>
      </c>
      <c r="I14" s="50" t="s">
        <v>829</v>
      </c>
      <c r="J14" s="50"/>
      <c r="K14" s="50">
        <f t="shared" ref="K14:Q14" si="5">K15</f>
        <v>186</v>
      </c>
      <c r="L14" s="50">
        <f t="shared" si="5"/>
        <v>0</v>
      </c>
      <c r="M14" s="50">
        <f t="shared" si="5"/>
        <v>14.88</v>
      </c>
      <c r="N14" s="50">
        <f t="shared" si="5"/>
        <v>159.96</v>
      </c>
      <c r="O14" s="50">
        <f t="shared" si="5"/>
        <v>0</v>
      </c>
      <c r="P14" s="50">
        <f t="shared" si="5"/>
        <v>11.16</v>
      </c>
      <c r="Q14" s="101">
        <f t="shared" si="5"/>
        <v>186</v>
      </c>
      <c r="R14" s="89" t="s">
        <v>840</v>
      </c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>
        <v>0.2</v>
      </c>
      <c r="BA14" s="84"/>
      <c r="BB14" s="84">
        <f>Q14</f>
        <v>186</v>
      </c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103">
        <f t="shared" si="1"/>
        <v>186</v>
      </c>
      <c r="BN14" s="85">
        <v>41932</v>
      </c>
      <c r="BO14" s="84"/>
      <c r="BP14" s="82">
        <f t="shared" si="2"/>
        <v>0</v>
      </c>
    </row>
    <row r="15" spans="1:94" s="58" customFormat="1" ht="121.5" customHeight="1" x14ac:dyDescent="0.25">
      <c r="A15" s="52"/>
      <c r="B15" s="53"/>
      <c r="C15" s="54"/>
      <c r="D15" s="53"/>
      <c r="E15" s="53"/>
      <c r="F15" s="53"/>
      <c r="G15" s="55"/>
      <c r="H15" s="55"/>
      <c r="I15" s="57" t="s">
        <v>829</v>
      </c>
      <c r="J15" s="57">
        <f>AZ14</f>
        <v>0.2</v>
      </c>
      <c r="K15" s="64">
        <f>J15*930</f>
        <v>186</v>
      </c>
      <c r="L15" s="64"/>
      <c r="M15" s="64">
        <f>K15*0.08</f>
        <v>14.88</v>
      </c>
      <c r="N15" s="64">
        <f>K15*0.86</f>
        <v>159.96</v>
      </c>
      <c r="O15" s="64">
        <v>0</v>
      </c>
      <c r="P15" s="64">
        <f>K15*0.06</f>
        <v>11.16</v>
      </c>
      <c r="Q15" s="113">
        <f>SUM(M15:P15)</f>
        <v>186</v>
      </c>
      <c r="R15" s="89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103">
        <f t="shared" si="1"/>
        <v>0</v>
      </c>
      <c r="BN15" s="21"/>
      <c r="BO15" s="20"/>
      <c r="BP15" s="83"/>
    </row>
    <row r="16" spans="1:94" s="51" customFormat="1" ht="232.5" customHeight="1" x14ac:dyDescent="0.25">
      <c r="A16" s="45" t="s">
        <v>41</v>
      </c>
      <c r="B16" s="46" t="s">
        <v>190</v>
      </c>
      <c r="C16" s="47">
        <v>466.1</v>
      </c>
      <c r="D16" s="46" t="s">
        <v>339</v>
      </c>
      <c r="E16" s="46" t="s">
        <v>15</v>
      </c>
      <c r="F16" s="46" t="s">
        <v>26</v>
      </c>
      <c r="G16" s="48" t="s">
        <v>638</v>
      </c>
      <c r="H16" s="55" t="s">
        <v>841</v>
      </c>
      <c r="I16" s="48" t="s">
        <v>829</v>
      </c>
      <c r="J16" s="48"/>
      <c r="K16" s="50">
        <f t="shared" ref="K16:Q16" si="6">K17</f>
        <v>325.5</v>
      </c>
      <c r="L16" s="50">
        <f t="shared" si="6"/>
        <v>0</v>
      </c>
      <c r="M16" s="50">
        <f t="shared" si="6"/>
        <v>26.04</v>
      </c>
      <c r="N16" s="50">
        <f t="shared" si="6"/>
        <v>279.93</v>
      </c>
      <c r="O16" s="50">
        <f t="shared" si="6"/>
        <v>0</v>
      </c>
      <c r="P16" s="50">
        <f t="shared" si="6"/>
        <v>19.529999999999998</v>
      </c>
      <c r="Q16" s="101">
        <f t="shared" si="6"/>
        <v>325.5</v>
      </c>
      <c r="R16" s="89" t="s">
        <v>842</v>
      </c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>
        <v>0.35</v>
      </c>
      <c r="BA16" s="84"/>
      <c r="BB16" s="84">
        <f>Q16</f>
        <v>325.5</v>
      </c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103">
        <f t="shared" si="1"/>
        <v>325.5</v>
      </c>
      <c r="BN16" s="85">
        <v>42003</v>
      </c>
      <c r="BO16" s="84" t="s">
        <v>843</v>
      </c>
      <c r="BP16" s="82">
        <f t="shared" si="2"/>
        <v>0</v>
      </c>
    </row>
    <row r="17" spans="1:68" s="58" customFormat="1" ht="121.5" customHeight="1" x14ac:dyDescent="0.25">
      <c r="A17" s="52"/>
      <c r="B17" s="53"/>
      <c r="C17" s="54"/>
      <c r="D17" s="53"/>
      <c r="E17" s="53"/>
      <c r="F17" s="53"/>
      <c r="G17" s="55"/>
      <c r="H17" s="55"/>
      <c r="I17" s="61" t="s">
        <v>829</v>
      </c>
      <c r="J17" s="57">
        <f>AZ16</f>
        <v>0.35</v>
      </c>
      <c r="K17" s="64">
        <f>J17*930</f>
        <v>325.5</v>
      </c>
      <c r="L17" s="64"/>
      <c r="M17" s="64">
        <f>K17*0.08</f>
        <v>26.04</v>
      </c>
      <c r="N17" s="64">
        <f>K17*0.86</f>
        <v>279.93</v>
      </c>
      <c r="O17" s="64">
        <v>0</v>
      </c>
      <c r="P17" s="64">
        <f>K17*0.06</f>
        <v>19.529999999999998</v>
      </c>
      <c r="Q17" s="113">
        <f>SUM(M17:P17)</f>
        <v>325.5</v>
      </c>
      <c r="R17" s="89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103">
        <f t="shared" si="1"/>
        <v>0</v>
      </c>
      <c r="BN17" s="21"/>
      <c r="BO17" s="20"/>
      <c r="BP17" s="83"/>
    </row>
    <row r="18" spans="1:68" s="51" customFormat="1" ht="166.5" customHeight="1" x14ac:dyDescent="0.25">
      <c r="A18" s="45" t="s">
        <v>42</v>
      </c>
      <c r="B18" s="46" t="s">
        <v>191</v>
      </c>
      <c r="C18" s="47">
        <v>466.1</v>
      </c>
      <c r="D18" s="46" t="s">
        <v>340</v>
      </c>
      <c r="E18" s="46" t="s">
        <v>476</v>
      </c>
      <c r="F18" s="46" t="s">
        <v>491</v>
      </c>
      <c r="G18" s="48" t="s">
        <v>639</v>
      </c>
      <c r="H18" s="55" t="s">
        <v>17</v>
      </c>
      <c r="I18" s="49" t="s">
        <v>829</v>
      </c>
      <c r="J18" s="50"/>
      <c r="K18" s="50">
        <f t="shared" ref="K18:Q18" si="7">K19</f>
        <v>27.9</v>
      </c>
      <c r="L18" s="50">
        <f t="shared" si="7"/>
        <v>0</v>
      </c>
      <c r="M18" s="50">
        <f t="shared" si="7"/>
        <v>2.2319999999999998</v>
      </c>
      <c r="N18" s="50">
        <f t="shared" si="7"/>
        <v>23.994</v>
      </c>
      <c r="O18" s="50">
        <f t="shared" si="7"/>
        <v>0</v>
      </c>
      <c r="P18" s="50">
        <f t="shared" si="7"/>
        <v>1.6739999999999999</v>
      </c>
      <c r="Q18" s="101">
        <f t="shared" si="7"/>
        <v>27.9</v>
      </c>
      <c r="R18" s="89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>
        <v>0.03</v>
      </c>
      <c r="BA18" s="84"/>
      <c r="BB18" s="84">
        <f>Q18</f>
        <v>27.9</v>
      </c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103">
        <f t="shared" si="1"/>
        <v>27.9</v>
      </c>
      <c r="BN18" s="85">
        <v>41931</v>
      </c>
      <c r="BO18" s="84"/>
      <c r="BP18" s="82">
        <f t="shared" si="2"/>
        <v>0</v>
      </c>
    </row>
    <row r="19" spans="1:68" s="58" customFormat="1" ht="121.5" customHeight="1" x14ac:dyDescent="0.25">
      <c r="A19" s="52"/>
      <c r="B19" s="53"/>
      <c r="C19" s="54"/>
      <c r="D19" s="53"/>
      <c r="E19" s="53"/>
      <c r="F19" s="53"/>
      <c r="G19" s="55"/>
      <c r="H19" s="55"/>
      <c r="I19" s="56" t="s">
        <v>829</v>
      </c>
      <c r="J19" s="57">
        <f>AZ18</f>
        <v>0.03</v>
      </c>
      <c r="K19" s="64">
        <f>J19*930</f>
        <v>27.9</v>
      </c>
      <c r="L19" s="64"/>
      <c r="M19" s="64">
        <f>K19*0.08</f>
        <v>2.2319999999999998</v>
      </c>
      <c r="N19" s="64">
        <f>K19*0.86</f>
        <v>23.994</v>
      </c>
      <c r="O19" s="64">
        <v>0</v>
      </c>
      <c r="P19" s="64">
        <f>K19*0.06</f>
        <v>1.6739999999999999</v>
      </c>
      <c r="Q19" s="113">
        <f>SUM(M19:P19)</f>
        <v>27.9</v>
      </c>
      <c r="R19" s="89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103">
        <f t="shared" si="1"/>
        <v>0</v>
      </c>
      <c r="BN19" s="21"/>
      <c r="BO19" s="20"/>
      <c r="BP19" s="83"/>
    </row>
    <row r="20" spans="1:68" s="58" customFormat="1" ht="196.5" customHeight="1" x14ac:dyDescent="0.25">
      <c r="A20" s="52" t="s">
        <v>43</v>
      </c>
      <c r="B20" s="53" t="s">
        <v>192</v>
      </c>
      <c r="C20" s="54">
        <v>466.1</v>
      </c>
      <c r="D20" s="53" t="s">
        <v>341</v>
      </c>
      <c r="E20" s="53" t="s">
        <v>15</v>
      </c>
      <c r="F20" s="53" t="s">
        <v>492</v>
      </c>
      <c r="G20" s="55" t="s">
        <v>640</v>
      </c>
      <c r="H20" s="55" t="s">
        <v>17</v>
      </c>
      <c r="I20" s="56"/>
      <c r="J20" s="61"/>
      <c r="K20" s="57"/>
      <c r="L20" s="57"/>
      <c r="M20" s="57"/>
      <c r="N20" s="57"/>
      <c r="O20" s="57"/>
      <c r="P20" s="57"/>
      <c r="Q20" s="101"/>
      <c r="R20" s="89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103">
        <f t="shared" si="1"/>
        <v>0</v>
      </c>
      <c r="BN20" s="21">
        <v>41928</v>
      </c>
      <c r="BO20" s="20" t="s">
        <v>844</v>
      </c>
      <c r="BP20" s="83">
        <f t="shared" si="2"/>
        <v>0</v>
      </c>
    </row>
    <row r="21" spans="1:68" s="51" customFormat="1" ht="121.5" customHeight="1" x14ac:dyDescent="0.25">
      <c r="A21" s="45" t="s">
        <v>44</v>
      </c>
      <c r="B21" s="46" t="s">
        <v>193</v>
      </c>
      <c r="C21" s="47">
        <v>466.1</v>
      </c>
      <c r="D21" s="46" t="s">
        <v>342</v>
      </c>
      <c r="E21" s="46" t="s">
        <v>15</v>
      </c>
      <c r="F21" s="46" t="s">
        <v>493</v>
      </c>
      <c r="G21" s="48" t="s">
        <v>641</v>
      </c>
      <c r="H21" s="55" t="s">
        <v>17</v>
      </c>
      <c r="I21" s="48" t="s">
        <v>829</v>
      </c>
      <c r="J21" s="50"/>
      <c r="K21" s="50">
        <f t="shared" ref="K21:Q21" si="8">K22</f>
        <v>148.80000000000001</v>
      </c>
      <c r="L21" s="50">
        <f t="shared" si="8"/>
        <v>0</v>
      </c>
      <c r="M21" s="50">
        <f t="shared" si="8"/>
        <v>11.904000000000002</v>
      </c>
      <c r="N21" s="50">
        <f t="shared" si="8"/>
        <v>127.968</v>
      </c>
      <c r="O21" s="50">
        <f t="shared" si="8"/>
        <v>0</v>
      </c>
      <c r="P21" s="50">
        <f t="shared" si="8"/>
        <v>8.9280000000000008</v>
      </c>
      <c r="Q21" s="101">
        <f t="shared" si="8"/>
        <v>148.80000000000001</v>
      </c>
      <c r="R21" s="89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>
        <v>0.16</v>
      </c>
      <c r="BA21" s="84"/>
      <c r="BB21" s="84">
        <f>Q21</f>
        <v>148.80000000000001</v>
      </c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103">
        <f t="shared" si="1"/>
        <v>148.80000000000001</v>
      </c>
      <c r="BN21" s="85">
        <v>41923</v>
      </c>
      <c r="BO21" s="84" t="s">
        <v>845</v>
      </c>
      <c r="BP21" s="82">
        <f t="shared" si="2"/>
        <v>0</v>
      </c>
    </row>
    <row r="22" spans="1:68" s="58" customFormat="1" ht="121.5" customHeight="1" x14ac:dyDescent="0.25">
      <c r="A22" s="52"/>
      <c r="B22" s="53"/>
      <c r="C22" s="54"/>
      <c r="D22" s="53"/>
      <c r="E22" s="53"/>
      <c r="F22" s="53"/>
      <c r="G22" s="55"/>
      <c r="H22" s="55"/>
      <c r="I22" s="61" t="s">
        <v>829</v>
      </c>
      <c r="J22" s="57">
        <f>AZ21</f>
        <v>0.16</v>
      </c>
      <c r="K22" s="64">
        <f>J22*930</f>
        <v>148.80000000000001</v>
      </c>
      <c r="L22" s="64"/>
      <c r="M22" s="64">
        <f>K22*0.08</f>
        <v>11.904000000000002</v>
      </c>
      <c r="N22" s="64">
        <f>K22*0.86</f>
        <v>127.968</v>
      </c>
      <c r="O22" s="64">
        <v>0</v>
      </c>
      <c r="P22" s="64">
        <f>K22*0.06</f>
        <v>8.9280000000000008</v>
      </c>
      <c r="Q22" s="113">
        <f>SUM(M22:P22)</f>
        <v>148.80000000000001</v>
      </c>
      <c r="R22" s="89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103">
        <f t="shared" si="1"/>
        <v>0</v>
      </c>
      <c r="BN22" s="21"/>
      <c r="BO22" s="20"/>
      <c r="BP22" s="83"/>
    </row>
    <row r="23" spans="1:68" s="51" customFormat="1" ht="165" customHeight="1" x14ac:dyDescent="0.25">
      <c r="A23" s="45" t="s">
        <v>45</v>
      </c>
      <c r="B23" s="46" t="s">
        <v>194</v>
      </c>
      <c r="C23" s="47">
        <v>466.1</v>
      </c>
      <c r="D23" s="46" t="s">
        <v>343</v>
      </c>
      <c r="E23" s="46" t="s">
        <v>15</v>
      </c>
      <c r="F23" s="46" t="s">
        <v>494</v>
      </c>
      <c r="G23" s="48" t="s">
        <v>642</v>
      </c>
      <c r="H23" s="55" t="s">
        <v>17</v>
      </c>
      <c r="I23" s="48" t="s">
        <v>829</v>
      </c>
      <c r="J23" s="50"/>
      <c r="K23" s="50">
        <f t="shared" ref="K23:Q23" si="9">K24</f>
        <v>46.5</v>
      </c>
      <c r="L23" s="50">
        <f t="shared" si="9"/>
        <v>0</v>
      </c>
      <c r="M23" s="50">
        <f t="shared" si="9"/>
        <v>3.72</v>
      </c>
      <c r="N23" s="50">
        <f t="shared" si="9"/>
        <v>39.99</v>
      </c>
      <c r="O23" s="50">
        <f t="shared" si="9"/>
        <v>0</v>
      </c>
      <c r="P23" s="50">
        <f t="shared" si="9"/>
        <v>2.79</v>
      </c>
      <c r="Q23" s="101">
        <f t="shared" si="9"/>
        <v>46.5</v>
      </c>
      <c r="R23" s="89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>
        <v>0.05</v>
      </c>
      <c r="BA23" s="84"/>
      <c r="BB23" s="84">
        <f>Q23</f>
        <v>46.5</v>
      </c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103">
        <f t="shared" si="1"/>
        <v>46.5</v>
      </c>
      <c r="BN23" s="85">
        <v>41942</v>
      </c>
      <c r="BO23" s="84"/>
      <c r="BP23" s="82">
        <f t="shared" si="2"/>
        <v>0</v>
      </c>
    </row>
    <row r="24" spans="1:68" s="58" customFormat="1" ht="121.5" customHeight="1" x14ac:dyDescent="0.25">
      <c r="A24" s="52"/>
      <c r="B24" s="53"/>
      <c r="C24" s="54"/>
      <c r="D24" s="53"/>
      <c r="E24" s="53"/>
      <c r="F24" s="53"/>
      <c r="G24" s="55"/>
      <c r="H24" s="55"/>
      <c r="I24" s="61" t="s">
        <v>829</v>
      </c>
      <c r="J24" s="57">
        <f>AZ23</f>
        <v>0.05</v>
      </c>
      <c r="K24" s="64">
        <f>J24*930</f>
        <v>46.5</v>
      </c>
      <c r="L24" s="64"/>
      <c r="M24" s="64">
        <f>K24*0.08</f>
        <v>3.72</v>
      </c>
      <c r="N24" s="64">
        <f>K24*0.86</f>
        <v>39.99</v>
      </c>
      <c r="O24" s="64">
        <v>0</v>
      </c>
      <c r="P24" s="64">
        <f>K24*0.06</f>
        <v>2.79</v>
      </c>
      <c r="Q24" s="113">
        <f>SUM(M24:P24)</f>
        <v>46.5</v>
      </c>
      <c r="R24" s="8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03">
        <f t="shared" si="1"/>
        <v>0</v>
      </c>
      <c r="BN24" s="21"/>
      <c r="BO24" s="20"/>
      <c r="BP24" s="83"/>
    </row>
    <row r="25" spans="1:68" s="51" customFormat="1" ht="132" customHeight="1" x14ac:dyDescent="0.25">
      <c r="A25" s="45" t="s">
        <v>46</v>
      </c>
      <c r="B25" s="46" t="s">
        <v>195</v>
      </c>
      <c r="C25" s="47">
        <v>466.1</v>
      </c>
      <c r="D25" s="46" t="s">
        <v>344</v>
      </c>
      <c r="E25" s="46" t="s">
        <v>15</v>
      </c>
      <c r="F25" s="46" t="s">
        <v>495</v>
      </c>
      <c r="G25" s="48" t="s">
        <v>643</v>
      </c>
      <c r="H25" s="55" t="s">
        <v>17</v>
      </c>
      <c r="I25" s="48" t="s">
        <v>829</v>
      </c>
      <c r="J25" s="50"/>
      <c r="K25" s="50">
        <f t="shared" ref="K25:Q25" si="10">K26</f>
        <v>55.8</v>
      </c>
      <c r="L25" s="50">
        <f t="shared" si="10"/>
        <v>0</v>
      </c>
      <c r="M25" s="50">
        <f t="shared" si="10"/>
        <v>4.4639999999999995</v>
      </c>
      <c r="N25" s="50">
        <f t="shared" si="10"/>
        <v>47.988</v>
      </c>
      <c r="O25" s="50">
        <f t="shared" si="10"/>
        <v>0</v>
      </c>
      <c r="P25" s="50">
        <f t="shared" si="10"/>
        <v>3.3479999999999999</v>
      </c>
      <c r="Q25" s="101">
        <f t="shared" si="10"/>
        <v>55.8</v>
      </c>
      <c r="R25" s="89" t="s">
        <v>846</v>
      </c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>
        <v>0.06</v>
      </c>
      <c r="BA25" s="84"/>
      <c r="BB25" s="84">
        <f>Q25</f>
        <v>55.8</v>
      </c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103">
        <f t="shared" si="1"/>
        <v>55.8</v>
      </c>
      <c r="BN25" s="85">
        <v>41928</v>
      </c>
      <c r="BO25" s="84"/>
      <c r="BP25" s="82">
        <f t="shared" si="2"/>
        <v>0</v>
      </c>
    </row>
    <row r="26" spans="1:68" s="58" customFormat="1" ht="121.5" customHeight="1" x14ac:dyDescent="0.25">
      <c r="A26" s="52"/>
      <c r="B26" s="53"/>
      <c r="C26" s="54"/>
      <c r="D26" s="53"/>
      <c r="E26" s="53"/>
      <c r="F26" s="53"/>
      <c r="G26" s="55"/>
      <c r="H26" s="55"/>
      <c r="I26" s="65" t="s">
        <v>829</v>
      </c>
      <c r="J26" s="66">
        <f>AZ25</f>
        <v>0.06</v>
      </c>
      <c r="K26" s="64">
        <f>J26*930</f>
        <v>55.8</v>
      </c>
      <c r="L26" s="64"/>
      <c r="M26" s="64">
        <f>K26*0.08</f>
        <v>4.4639999999999995</v>
      </c>
      <c r="N26" s="64">
        <f>K26*0.86</f>
        <v>47.988</v>
      </c>
      <c r="O26" s="64">
        <v>0</v>
      </c>
      <c r="P26" s="64">
        <f>K26*0.06</f>
        <v>3.3479999999999999</v>
      </c>
      <c r="Q26" s="113">
        <f>SUM(M26:P26)</f>
        <v>55.8</v>
      </c>
      <c r="R26" s="89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103">
        <f t="shared" si="1"/>
        <v>0</v>
      </c>
      <c r="BN26" s="21"/>
      <c r="BO26" s="20"/>
      <c r="BP26" s="83"/>
    </row>
    <row r="27" spans="1:68" s="51" customFormat="1" ht="241.5" customHeight="1" x14ac:dyDescent="0.25">
      <c r="A27" s="45" t="s">
        <v>47</v>
      </c>
      <c r="B27" s="46" t="s">
        <v>196</v>
      </c>
      <c r="C27" s="47">
        <v>466.1</v>
      </c>
      <c r="D27" s="46" t="s">
        <v>345</v>
      </c>
      <c r="E27" s="46" t="s">
        <v>15</v>
      </c>
      <c r="F27" s="46" t="s">
        <v>496</v>
      </c>
      <c r="G27" s="48" t="s">
        <v>644</v>
      </c>
      <c r="H27" s="55" t="s">
        <v>774</v>
      </c>
      <c r="I27" s="48"/>
      <c r="J27" s="48"/>
      <c r="K27" s="50"/>
      <c r="L27" s="50"/>
      <c r="M27" s="50"/>
      <c r="N27" s="50"/>
      <c r="O27" s="50"/>
      <c r="P27" s="50"/>
      <c r="Q27" s="101"/>
      <c r="R27" s="89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103">
        <f t="shared" si="1"/>
        <v>0</v>
      </c>
      <c r="BN27" s="85">
        <v>42000</v>
      </c>
      <c r="BO27" s="84" t="s">
        <v>847</v>
      </c>
      <c r="BP27" s="82">
        <f t="shared" si="2"/>
        <v>0</v>
      </c>
    </row>
    <row r="28" spans="1:68" s="51" customFormat="1" ht="124.5" customHeight="1" x14ac:dyDescent="0.25">
      <c r="A28" s="45" t="s">
        <v>48</v>
      </c>
      <c r="B28" s="46" t="s">
        <v>197</v>
      </c>
      <c r="C28" s="47">
        <v>466.1</v>
      </c>
      <c r="D28" s="46" t="s">
        <v>346</v>
      </c>
      <c r="E28" s="46" t="s">
        <v>15</v>
      </c>
      <c r="F28" s="46" t="s">
        <v>497</v>
      </c>
      <c r="G28" s="48" t="s">
        <v>645</v>
      </c>
      <c r="H28" s="55" t="s">
        <v>775</v>
      </c>
      <c r="I28" s="48" t="s">
        <v>977</v>
      </c>
      <c r="J28" s="48"/>
      <c r="K28" s="50">
        <f>K29+K30</f>
        <v>167.78000000000003</v>
      </c>
      <c r="L28" s="50">
        <f t="shared" ref="L28:Q28" si="11">L29+L30</f>
        <v>0</v>
      </c>
      <c r="M28" s="50">
        <f t="shared" si="11"/>
        <v>8.8659999999999997</v>
      </c>
      <c r="N28" s="50">
        <f t="shared" si="11"/>
        <v>68.072000000000003</v>
      </c>
      <c r="O28" s="50">
        <f t="shared" si="11"/>
        <v>87.09</v>
      </c>
      <c r="P28" s="50">
        <f t="shared" si="11"/>
        <v>3.7520000000000002</v>
      </c>
      <c r="Q28" s="101">
        <f t="shared" si="11"/>
        <v>167.78000000000003</v>
      </c>
      <c r="R28" s="89" t="s">
        <v>848</v>
      </c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 t="s">
        <v>849</v>
      </c>
      <c r="AX28" s="84"/>
      <c r="AY28" s="84">
        <f>Q29</f>
        <v>130.58000000000001</v>
      </c>
      <c r="AZ28" s="84">
        <v>0.04</v>
      </c>
      <c r="BA28" s="84"/>
      <c r="BB28" s="84">
        <f>Q30</f>
        <v>37.200000000000003</v>
      </c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103">
        <f>Z28+AG28+AP28+AR28+AY28+BB28</f>
        <v>167.78000000000003</v>
      </c>
      <c r="BN28" s="85">
        <v>41996</v>
      </c>
      <c r="BO28" s="84"/>
      <c r="BP28" s="82">
        <f t="shared" si="2"/>
        <v>0</v>
      </c>
    </row>
    <row r="29" spans="1:68" s="58" customFormat="1" ht="121.5" customHeight="1" x14ac:dyDescent="0.25">
      <c r="A29" s="52"/>
      <c r="B29" s="53"/>
      <c r="C29" s="54"/>
      <c r="D29" s="53"/>
      <c r="E29" s="53"/>
      <c r="F29" s="53"/>
      <c r="G29" s="55"/>
      <c r="H29" s="55"/>
      <c r="I29" s="63" t="s">
        <v>8</v>
      </c>
      <c r="J29" s="64" t="s">
        <v>849</v>
      </c>
      <c r="K29" s="57">
        <v>130.58000000000001</v>
      </c>
      <c r="L29" s="57"/>
      <c r="M29" s="57">
        <v>5.89</v>
      </c>
      <c r="N29" s="57">
        <v>36.08</v>
      </c>
      <c r="O29" s="57">
        <v>87.09</v>
      </c>
      <c r="P29" s="57">
        <v>1.52</v>
      </c>
      <c r="Q29" s="101">
        <f>M29+N29+O29+P29</f>
        <v>130.58000000000001</v>
      </c>
      <c r="R29" s="89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103">
        <f t="shared" ref="BM29:BM36" si="12">Z29+AG29+AP29+AR29+BB29</f>
        <v>0</v>
      </c>
      <c r="BN29" s="21"/>
      <c r="BO29" s="20"/>
      <c r="BP29" s="83"/>
    </row>
    <row r="30" spans="1:68" s="58" customFormat="1" ht="121.5" customHeight="1" x14ac:dyDescent="0.25">
      <c r="A30" s="52"/>
      <c r="B30" s="53"/>
      <c r="C30" s="54"/>
      <c r="D30" s="53"/>
      <c r="E30" s="53"/>
      <c r="F30" s="53"/>
      <c r="G30" s="55"/>
      <c r="H30" s="55"/>
      <c r="I30" s="63" t="s">
        <v>829</v>
      </c>
      <c r="J30" s="64">
        <f>AZ28</f>
        <v>0.04</v>
      </c>
      <c r="K30" s="64">
        <f>J30*930</f>
        <v>37.200000000000003</v>
      </c>
      <c r="L30" s="64"/>
      <c r="M30" s="64">
        <f>K30*0.08</f>
        <v>2.9760000000000004</v>
      </c>
      <c r="N30" s="64">
        <f>K30*0.86</f>
        <v>31.992000000000001</v>
      </c>
      <c r="O30" s="64">
        <v>0</v>
      </c>
      <c r="P30" s="64">
        <f>K30*0.06</f>
        <v>2.2320000000000002</v>
      </c>
      <c r="Q30" s="113">
        <f>SUM(M30:P30)</f>
        <v>37.200000000000003</v>
      </c>
      <c r="R30" s="89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103">
        <f t="shared" si="12"/>
        <v>0</v>
      </c>
      <c r="BN30" s="21"/>
      <c r="BO30" s="20"/>
      <c r="BP30" s="83"/>
    </row>
    <row r="31" spans="1:68" s="58" customFormat="1" ht="162" customHeight="1" x14ac:dyDescent="0.25">
      <c r="A31" s="52" t="s">
        <v>49</v>
      </c>
      <c r="B31" s="53" t="s">
        <v>198</v>
      </c>
      <c r="C31" s="54">
        <v>466.1</v>
      </c>
      <c r="D31" s="53" t="s">
        <v>347</v>
      </c>
      <c r="E31" s="53" t="s">
        <v>15</v>
      </c>
      <c r="F31" s="53" t="s">
        <v>498</v>
      </c>
      <c r="G31" s="55" t="s">
        <v>646</v>
      </c>
      <c r="H31" s="55" t="s">
        <v>17</v>
      </c>
      <c r="I31" s="63"/>
      <c r="J31" s="64"/>
      <c r="K31" s="57"/>
      <c r="L31" s="57"/>
      <c r="M31" s="57"/>
      <c r="N31" s="57"/>
      <c r="O31" s="57"/>
      <c r="P31" s="57"/>
      <c r="Q31" s="101"/>
      <c r="R31" s="89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103">
        <f t="shared" si="12"/>
        <v>0</v>
      </c>
      <c r="BN31" s="21">
        <v>41929</v>
      </c>
      <c r="BO31" s="20" t="s">
        <v>850</v>
      </c>
      <c r="BP31" s="83">
        <f t="shared" si="2"/>
        <v>0</v>
      </c>
    </row>
    <row r="32" spans="1:68" s="51" customFormat="1" ht="144" customHeight="1" x14ac:dyDescent="0.25">
      <c r="A32" s="45" t="s">
        <v>50</v>
      </c>
      <c r="B32" s="46" t="s">
        <v>199</v>
      </c>
      <c r="C32" s="47">
        <v>466.1</v>
      </c>
      <c r="D32" s="46" t="s">
        <v>348</v>
      </c>
      <c r="E32" s="46" t="s">
        <v>15</v>
      </c>
      <c r="F32" s="46" t="s">
        <v>499</v>
      </c>
      <c r="G32" s="48" t="s">
        <v>647</v>
      </c>
      <c r="H32" s="55" t="s">
        <v>17</v>
      </c>
      <c r="I32" s="115" t="s">
        <v>829</v>
      </c>
      <c r="J32" s="114"/>
      <c r="K32" s="50">
        <f t="shared" ref="K32:Q32" si="13">K33</f>
        <v>241.8</v>
      </c>
      <c r="L32" s="50">
        <f t="shared" si="13"/>
        <v>0</v>
      </c>
      <c r="M32" s="50">
        <f t="shared" si="13"/>
        <v>19.344000000000001</v>
      </c>
      <c r="N32" s="50">
        <f t="shared" si="13"/>
        <v>207.94800000000001</v>
      </c>
      <c r="O32" s="50">
        <f t="shared" si="13"/>
        <v>0</v>
      </c>
      <c r="P32" s="50">
        <f t="shared" si="13"/>
        <v>14.508000000000001</v>
      </c>
      <c r="Q32" s="101">
        <f t="shared" si="13"/>
        <v>241.8</v>
      </c>
      <c r="R32" s="89" t="s">
        <v>848</v>
      </c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>
        <v>0.26</v>
      </c>
      <c r="BA32" s="84"/>
      <c r="BB32" s="84">
        <f>Q33</f>
        <v>241.8</v>
      </c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103">
        <f t="shared" si="12"/>
        <v>241.8</v>
      </c>
      <c r="BN32" s="85">
        <v>41936</v>
      </c>
      <c r="BO32" s="84"/>
      <c r="BP32" s="82">
        <f t="shared" si="2"/>
        <v>0</v>
      </c>
    </row>
    <row r="33" spans="1:68" s="58" customFormat="1" ht="121.5" customHeight="1" x14ac:dyDescent="0.25">
      <c r="A33" s="52"/>
      <c r="B33" s="53"/>
      <c r="C33" s="54"/>
      <c r="D33" s="53"/>
      <c r="E33" s="53"/>
      <c r="F33" s="53"/>
      <c r="G33" s="55"/>
      <c r="H33" s="55"/>
      <c r="I33" s="63" t="s">
        <v>829</v>
      </c>
      <c r="J33" s="64">
        <f>AZ32</f>
        <v>0.26</v>
      </c>
      <c r="K33" s="64">
        <f>J33*930</f>
        <v>241.8</v>
      </c>
      <c r="L33" s="64"/>
      <c r="M33" s="64">
        <f>K33*0.08</f>
        <v>19.344000000000001</v>
      </c>
      <c r="N33" s="64">
        <f>K33*0.86</f>
        <v>207.94800000000001</v>
      </c>
      <c r="O33" s="64">
        <v>0</v>
      </c>
      <c r="P33" s="64">
        <f>K33*0.06</f>
        <v>14.508000000000001</v>
      </c>
      <c r="Q33" s="113">
        <f>SUM(M33:P33)</f>
        <v>241.8</v>
      </c>
      <c r="R33" s="89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103">
        <f t="shared" si="12"/>
        <v>0</v>
      </c>
      <c r="BN33" s="21"/>
      <c r="BO33" s="20"/>
      <c r="BP33" s="83"/>
    </row>
    <row r="34" spans="1:68" s="58" customFormat="1" ht="243" customHeight="1" x14ac:dyDescent="0.25">
      <c r="A34" s="52" t="s">
        <v>51</v>
      </c>
      <c r="B34" s="53" t="s">
        <v>200</v>
      </c>
      <c r="C34" s="54">
        <v>466.1</v>
      </c>
      <c r="D34" s="53" t="s">
        <v>349</v>
      </c>
      <c r="E34" s="53" t="s">
        <v>15</v>
      </c>
      <c r="F34" s="53" t="s">
        <v>500</v>
      </c>
      <c r="G34" s="55" t="s">
        <v>648</v>
      </c>
      <c r="H34" s="55" t="s">
        <v>776</v>
      </c>
      <c r="I34" s="63"/>
      <c r="J34" s="64"/>
      <c r="K34" s="57"/>
      <c r="L34" s="57"/>
      <c r="M34" s="57"/>
      <c r="N34" s="57"/>
      <c r="O34" s="57"/>
      <c r="P34" s="57"/>
      <c r="Q34" s="101"/>
      <c r="R34" s="89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103">
        <f t="shared" si="12"/>
        <v>0</v>
      </c>
      <c r="BN34" s="21">
        <v>41996</v>
      </c>
      <c r="BO34" s="20" t="s">
        <v>851</v>
      </c>
      <c r="BP34" s="83">
        <f t="shared" si="2"/>
        <v>0</v>
      </c>
    </row>
    <row r="35" spans="1:68" s="58" customFormat="1" ht="225" customHeight="1" x14ac:dyDescent="0.25">
      <c r="A35" s="52" t="s">
        <v>52</v>
      </c>
      <c r="B35" s="53" t="s">
        <v>201</v>
      </c>
      <c r="C35" s="54">
        <v>466.1</v>
      </c>
      <c r="D35" s="53" t="s">
        <v>350</v>
      </c>
      <c r="E35" s="53" t="s">
        <v>15</v>
      </c>
      <c r="F35" s="53" t="s">
        <v>501</v>
      </c>
      <c r="G35" s="55" t="s">
        <v>649</v>
      </c>
      <c r="H35" s="55" t="s">
        <v>777</v>
      </c>
      <c r="I35" s="63"/>
      <c r="J35" s="64"/>
      <c r="K35" s="57"/>
      <c r="L35" s="57"/>
      <c r="M35" s="57"/>
      <c r="N35" s="57"/>
      <c r="O35" s="57"/>
      <c r="P35" s="57"/>
      <c r="Q35" s="101"/>
      <c r="R35" s="89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103">
        <f t="shared" si="12"/>
        <v>0</v>
      </c>
      <c r="BN35" s="21">
        <v>42000</v>
      </c>
      <c r="BO35" s="20" t="s">
        <v>852</v>
      </c>
      <c r="BP35" s="83">
        <f t="shared" si="2"/>
        <v>0</v>
      </c>
    </row>
    <row r="36" spans="1:68" s="51" customFormat="1" ht="136.5" customHeight="1" x14ac:dyDescent="0.25">
      <c r="A36" s="45" t="s">
        <v>53</v>
      </c>
      <c r="B36" s="46" t="s">
        <v>202</v>
      </c>
      <c r="C36" s="47">
        <v>466.1</v>
      </c>
      <c r="D36" s="46" t="s">
        <v>351</v>
      </c>
      <c r="E36" s="46" t="s">
        <v>15</v>
      </c>
      <c r="F36" s="46" t="s">
        <v>502</v>
      </c>
      <c r="G36" s="48" t="s">
        <v>650</v>
      </c>
      <c r="H36" s="55" t="s">
        <v>17</v>
      </c>
      <c r="I36" s="136" t="s">
        <v>829</v>
      </c>
      <c r="J36" s="131"/>
      <c r="K36" s="131">
        <f t="shared" ref="K36:Q36" si="14">K38</f>
        <v>74.400000000000006</v>
      </c>
      <c r="L36" s="131">
        <f t="shared" si="14"/>
        <v>0</v>
      </c>
      <c r="M36" s="131">
        <f t="shared" si="14"/>
        <v>5.9520000000000008</v>
      </c>
      <c r="N36" s="131">
        <f t="shared" si="14"/>
        <v>63.984000000000002</v>
      </c>
      <c r="O36" s="131">
        <f t="shared" si="14"/>
        <v>0</v>
      </c>
      <c r="P36" s="131">
        <f t="shared" si="14"/>
        <v>4.4640000000000004</v>
      </c>
      <c r="Q36" s="129">
        <f t="shared" si="14"/>
        <v>74.400000000000006</v>
      </c>
      <c r="R36" s="89" t="s">
        <v>853</v>
      </c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110"/>
      <c r="AZ36" s="125">
        <v>0.08</v>
      </c>
      <c r="BA36" s="84"/>
      <c r="BB36" s="125">
        <f>Q38</f>
        <v>74.400000000000006</v>
      </c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138">
        <f t="shared" si="12"/>
        <v>74.400000000000006</v>
      </c>
      <c r="BN36" s="85">
        <v>41939</v>
      </c>
      <c r="BO36" s="84"/>
      <c r="BP36" s="82">
        <f t="shared" si="2"/>
        <v>0</v>
      </c>
    </row>
    <row r="37" spans="1:68" s="51" customFormat="1" ht="166.5" customHeight="1" x14ac:dyDescent="0.25">
      <c r="A37" s="45" t="s">
        <v>54</v>
      </c>
      <c r="B37" s="46" t="s">
        <v>203</v>
      </c>
      <c r="C37" s="47">
        <v>466.1</v>
      </c>
      <c r="D37" s="46" t="s">
        <v>352</v>
      </c>
      <c r="E37" s="46" t="s">
        <v>15</v>
      </c>
      <c r="F37" s="46" t="s">
        <v>503</v>
      </c>
      <c r="G37" s="48" t="s">
        <v>651</v>
      </c>
      <c r="H37" s="55" t="s">
        <v>17</v>
      </c>
      <c r="I37" s="137"/>
      <c r="J37" s="132"/>
      <c r="K37" s="132"/>
      <c r="L37" s="132"/>
      <c r="M37" s="132"/>
      <c r="N37" s="132"/>
      <c r="O37" s="132"/>
      <c r="P37" s="132"/>
      <c r="Q37" s="130"/>
      <c r="R37" s="89" t="s">
        <v>853</v>
      </c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111"/>
      <c r="AZ37" s="126"/>
      <c r="BA37" s="84"/>
      <c r="BB37" s="126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139"/>
      <c r="BN37" s="85">
        <v>41938</v>
      </c>
      <c r="BO37" s="84"/>
      <c r="BP37" s="82">
        <f t="shared" si="2"/>
        <v>0</v>
      </c>
    </row>
    <row r="38" spans="1:68" s="58" customFormat="1" ht="121.5" customHeight="1" x14ac:dyDescent="0.25">
      <c r="A38" s="52"/>
      <c r="B38" s="53"/>
      <c r="C38" s="54"/>
      <c r="D38" s="53"/>
      <c r="E38" s="53"/>
      <c r="F38" s="53"/>
      <c r="G38" s="55"/>
      <c r="H38" s="55"/>
      <c r="I38" s="65" t="s">
        <v>829</v>
      </c>
      <c r="J38" s="66">
        <f>AZ36</f>
        <v>0.08</v>
      </c>
      <c r="K38" s="66">
        <f>J38*930</f>
        <v>74.400000000000006</v>
      </c>
      <c r="L38" s="66"/>
      <c r="M38" s="66">
        <f>K38*0.08</f>
        <v>5.9520000000000008</v>
      </c>
      <c r="N38" s="66">
        <f>K38*0.86</f>
        <v>63.984000000000002</v>
      </c>
      <c r="O38" s="66">
        <v>0</v>
      </c>
      <c r="P38" s="66">
        <f>K38*0.06</f>
        <v>4.4640000000000004</v>
      </c>
      <c r="Q38" s="112">
        <f>SUM(M38:P38)</f>
        <v>74.400000000000006</v>
      </c>
      <c r="R38" s="89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116"/>
      <c r="AZ38" s="116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103">
        <f>Z38+AG38+AP38+AR38+BB38</f>
        <v>0</v>
      </c>
      <c r="BN38" s="21"/>
      <c r="BO38" s="20"/>
      <c r="BP38" s="83"/>
    </row>
    <row r="39" spans="1:68" s="98" customFormat="1" ht="105" customHeight="1" x14ac:dyDescent="0.25">
      <c r="A39" s="133" t="s">
        <v>986</v>
      </c>
      <c r="B39" s="134"/>
      <c r="C39" s="134"/>
      <c r="D39" s="134"/>
      <c r="E39" s="134"/>
      <c r="F39" s="135"/>
      <c r="G39" s="92"/>
      <c r="H39" s="92"/>
      <c r="I39" s="93"/>
      <c r="J39" s="93"/>
      <c r="K39" s="108">
        <f>K3+K10+K12+K14+K16+K18+K21+K23+K25+K28+K32+K36</f>
        <v>1757.08</v>
      </c>
      <c r="L39" s="108"/>
      <c r="M39" s="108">
        <f>M3+M10+M12+M14+M16+M18+M21+M23+M25+M28+M32+M36</f>
        <v>127.24000000000001</v>
      </c>
      <c r="N39" s="108">
        <f>N3+N10+N12+N14+N16+N18+N21+N23+N25+N28+N32+N36</f>
        <v>1274.336</v>
      </c>
      <c r="O39" s="108">
        <f>O3+O10+O12+O14+O16+O18+O21+O23+O25+O28+O32+O36</f>
        <v>269.56000000000006</v>
      </c>
      <c r="P39" s="108">
        <f>P3+P10+P12+P14+P16+P18+P21+P23+P25+P28+P32+P36</f>
        <v>85.943999999999988</v>
      </c>
      <c r="Q39" s="108">
        <f>Q3+Q10+Q12+Q14+Q16+Q18+Q21+Q23+Q25+Q28+Q32+Q36</f>
        <v>1757.08</v>
      </c>
      <c r="R39" s="94"/>
      <c r="S39" s="92"/>
      <c r="T39" s="92"/>
      <c r="U39" s="92"/>
      <c r="V39" s="92"/>
      <c r="W39" s="92"/>
      <c r="X39" s="92">
        <v>0.02</v>
      </c>
      <c r="Y39" s="92"/>
      <c r="Z39" s="92"/>
      <c r="AA39" s="92"/>
      <c r="AB39" s="92"/>
      <c r="AC39" s="92"/>
      <c r="AD39" s="92"/>
      <c r="AE39" s="92">
        <v>1</v>
      </c>
      <c r="AF39" s="92"/>
      <c r="AG39" s="92"/>
      <c r="AH39" s="92"/>
      <c r="AI39" s="92"/>
      <c r="AJ39" s="92"/>
      <c r="AK39" s="92"/>
      <c r="AL39" s="92"/>
      <c r="AM39" s="92"/>
      <c r="AN39" s="92"/>
      <c r="AO39" s="93" t="s">
        <v>988</v>
      </c>
      <c r="AP39" s="92"/>
      <c r="AQ39" s="92">
        <v>1</v>
      </c>
      <c r="AR39" s="92"/>
      <c r="AS39" s="92"/>
      <c r="AT39" s="92"/>
      <c r="AU39" s="92"/>
      <c r="AV39" s="92"/>
      <c r="AW39" s="93" t="s">
        <v>849</v>
      </c>
      <c r="AX39" s="92"/>
      <c r="AY39" s="92"/>
      <c r="AZ39" s="92">
        <v>1.46</v>
      </c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124">
        <f>SUM(BM3:BM38)</f>
        <v>1757.08</v>
      </c>
      <c r="BN39" s="96"/>
      <c r="BO39" s="92"/>
      <c r="BP39" s="97">
        <f t="shared" ref="BP39" si="15">BM39-Q39</f>
        <v>0</v>
      </c>
    </row>
  </sheetData>
  <autoFilter ref="A2:BO39"/>
  <mergeCells count="13">
    <mergeCell ref="BB36:BB37"/>
    <mergeCell ref="BM36:BM37"/>
    <mergeCell ref="I36:I37"/>
    <mergeCell ref="J36:J37"/>
    <mergeCell ref="K36:K37"/>
    <mergeCell ref="L36:L37"/>
    <mergeCell ref="M36:M37"/>
    <mergeCell ref="N36:N37"/>
    <mergeCell ref="A39:F39"/>
    <mergeCell ref="O36:O37"/>
    <mergeCell ref="P36:P37"/>
    <mergeCell ref="Q36:Q37"/>
    <mergeCell ref="AZ36:AZ37"/>
  </mergeCells>
  <pageMargins left="0" right="0" top="0" bottom="0" header="0" footer="0"/>
  <pageSetup paperSize="9" scale="25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1"/>
  <sheetViews>
    <sheetView view="pageBreakPreview" zoomScale="40" zoomScaleNormal="70" zoomScaleSheetLayoutView="40" workbookViewId="0">
      <pane ySplit="2" topLeftCell="A144" activePane="bottomLeft" state="frozen"/>
      <selection pane="bottomLeft" activeCell="A3" sqref="A3:A151"/>
    </sheetView>
  </sheetViews>
  <sheetFormatPr defaultRowHeight="23.25" x14ac:dyDescent="0.35"/>
  <cols>
    <col min="1" max="1" width="19.85546875" style="11" customWidth="1"/>
    <col min="2" max="2" width="15.85546875" style="11" customWidth="1"/>
    <col min="3" max="3" width="21.140625" style="11" customWidth="1"/>
    <col min="4" max="4" width="33.28515625" style="11" customWidth="1"/>
    <col min="5" max="5" width="10.5703125" style="11" customWidth="1"/>
    <col min="6" max="6" width="39.7109375" style="11" customWidth="1"/>
    <col min="7" max="7" width="109.5703125" style="8" customWidth="1"/>
    <col min="8" max="8" width="108" style="8" customWidth="1"/>
    <col min="9" max="9" width="23.42578125" style="14" customWidth="1"/>
    <col min="10" max="10" width="17.42578125" style="5" customWidth="1"/>
    <col min="11" max="11" width="0" style="5" hidden="1" customWidth="1"/>
    <col min="12" max="13" width="17" style="5" customWidth="1"/>
    <col min="14" max="14" width="0" style="5" hidden="1" customWidth="1"/>
    <col min="15" max="15" width="10" style="5" bestFit="1" customWidth="1"/>
    <col min="16" max="16" width="0" style="5" hidden="1" customWidth="1"/>
    <col min="17" max="17" width="12.5703125" style="3" customWidth="1"/>
    <col min="18" max="18" width="0" style="3" hidden="1" customWidth="1"/>
    <col min="19" max="19" width="9.140625" style="3"/>
    <col min="20" max="20" width="0" style="3" hidden="1" customWidth="1"/>
    <col min="21" max="21" width="13.42578125" style="3" customWidth="1"/>
    <col min="22" max="22" width="0" style="3" hidden="1" customWidth="1"/>
    <col min="23" max="23" width="10.7109375" style="3" customWidth="1"/>
    <col min="24" max="24" width="10.7109375" style="3" hidden="1" customWidth="1"/>
    <col min="25" max="25" width="9.140625" style="3"/>
    <col min="26" max="26" width="0" style="3" hidden="1" customWidth="1"/>
    <col min="27" max="27" width="9.5703125" style="3" bestFit="1" customWidth="1"/>
    <col min="28" max="28" width="0" style="3" hidden="1" customWidth="1"/>
    <col min="29" max="30" width="12.42578125" style="3" customWidth="1"/>
    <col min="31" max="31" width="9.140625" style="3" customWidth="1"/>
    <col min="32" max="32" width="9.140625" style="3" hidden="1" customWidth="1"/>
    <col min="33" max="33" width="9.140625" style="3" customWidth="1"/>
    <col min="34" max="34" width="9.140625" style="3" hidden="1" customWidth="1"/>
    <col min="35" max="35" width="32.42578125" style="3" customWidth="1"/>
    <col min="36" max="36" width="11.42578125" style="3" hidden="1" customWidth="1"/>
    <col min="37" max="37" width="21.42578125" style="3" customWidth="1"/>
    <col min="38" max="38" width="13.28515625" style="3" hidden="1" customWidth="1"/>
    <col min="39" max="39" width="16.42578125" style="3" customWidth="1"/>
    <col min="40" max="40" width="13.42578125" style="3" hidden="1" customWidth="1"/>
    <col min="41" max="41" width="15.42578125" style="3" customWidth="1"/>
    <col min="42" max="42" width="11.28515625" style="3" hidden="1" customWidth="1"/>
    <col min="43" max="43" width="23.28515625" style="3" customWidth="1"/>
    <col min="44" max="44" width="11.42578125" style="3" hidden="1" customWidth="1"/>
    <col min="45" max="45" width="26.85546875" style="3" customWidth="1"/>
    <col min="46" max="46" width="9.140625" style="3" hidden="1" customWidth="1"/>
    <col min="47" max="47" width="12.5703125" style="3" customWidth="1"/>
    <col min="48" max="48" width="16.140625" style="10" customWidth="1"/>
    <col min="49" max="49" width="25.140625" style="3" customWidth="1"/>
    <col min="50" max="50" width="17.7109375" style="5" customWidth="1"/>
    <col min="51" max="16384" width="9.140625" style="5"/>
  </cols>
  <sheetData>
    <row r="1" spans="1:50" x14ac:dyDescent="0.35">
      <c r="C1" s="12" t="s">
        <v>28</v>
      </c>
    </row>
    <row r="2" spans="1:50" s="4" customFormat="1" ht="183.75" customHeight="1" x14ac:dyDescent="0.25">
      <c r="A2" s="1" t="s">
        <v>0</v>
      </c>
      <c r="B2" s="1" t="s">
        <v>18</v>
      </c>
      <c r="C2" s="1" t="s">
        <v>20</v>
      </c>
      <c r="D2" s="1" t="s">
        <v>1</v>
      </c>
      <c r="E2" s="1" t="s">
        <v>2</v>
      </c>
      <c r="F2" s="1" t="s">
        <v>10</v>
      </c>
      <c r="G2" s="1" t="s">
        <v>14</v>
      </c>
      <c r="H2" s="1" t="s">
        <v>3</v>
      </c>
      <c r="I2" s="13" t="s">
        <v>819</v>
      </c>
      <c r="J2" s="1" t="s">
        <v>821</v>
      </c>
      <c r="K2" s="1"/>
      <c r="L2" s="1" t="s">
        <v>13</v>
      </c>
      <c r="M2" s="1" t="s">
        <v>4</v>
      </c>
      <c r="N2" s="6"/>
      <c r="O2" s="1" t="s">
        <v>822</v>
      </c>
      <c r="P2" s="1"/>
      <c r="Q2" s="2" t="s">
        <v>823</v>
      </c>
      <c r="R2" s="2"/>
      <c r="S2" s="2" t="s">
        <v>824</v>
      </c>
      <c r="T2" s="2"/>
      <c r="U2" s="2" t="s">
        <v>825</v>
      </c>
      <c r="V2" s="2"/>
      <c r="W2" s="2" t="s">
        <v>826</v>
      </c>
      <c r="X2" s="2"/>
      <c r="Y2" s="2" t="s">
        <v>827</v>
      </c>
      <c r="Z2" s="2"/>
      <c r="AA2" s="2" t="s">
        <v>826</v>
      </c>
      <c r="AB2" s="2"/>
      <c r="AC2" s="2" t="s">
        <v>5</v>
      </c>
      <c r="AD2" s="2" t="s">
        <v>828</v>
      </c>
      <c r="AE2" s="2" t="s">
        <v>6</v>
      </c>
      <c r="AF2" s="2"/>
      <c r="AG2" s="2" t="s">
        <v>7</v>
      </c>
      <c r="AH2" s="2"/>
      <c r="AI2" s="2" t="s">
        <v>8</v>
      </c>
      <c r="AJ2" s="2"/>
      <c r="AK2" s="2" t="s">
        <v>829</v>
      </c>
      <c r="AL2" s="2"/>
      <c r="AM2" s="2" t="s">
        <v>830</v>
      </c>
      <c r="AN2" s="2"/>
      <c r="AO2" s="2" t="s">
        <v>831</v>
      </c>
      <c r="AP2" s="2"/>
      <c r="AQ2" s="2" t="s">
        <v>832</v>
      </c>
      <c r="AR2" s="2"/>
      <c r="AS2" s="2" t="s">
        <v>833</v>
      </c>
      <c r="AT2" s="7"/>
      <c r="AU2" s="2" t="s">
        <v>12</v>
      </c>
      <c r="AV2" s="9" t="s">
        <v>11</v>
      </c>
      <c r="AW2" s="2" t="s">
        <v>9</v>
      </c>
    </row>
    <row r="3" spans="1:50" s="23" customFormat="1" ht="120" customHeight="1" x14ac:dyDescent="0.25">
      <c r="A3" s="15" t="s">
        <v>29</v>
      </c>
      <c r="B3" s="16" t="s">
        <v>178</v>
      </c>
      <c r="C3" s="17">
        <v>466.1</v>
      </c>
      <c r="D3" s="16" t="s">
        <v>327</v>
      </c>
      <c r="E3" s="16" t="s">
        <v>23</v>
      </c>
      <c r="F3" s="16" t="s">
        <v>479</v>
      </c>
      <c r="G3" s="18" t="s">
        <v>627</v>
      </c>
      <c r="H3" s="18" t="s">
        <v>770</v>
      </c>
      <c r="I3" s="19" t="s">
        <v>820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>
        <v>0.108</v>
      </c>
      <c r="AL3" s="20"/>
      <c r="AM3" s="20"/>
      <c r="AN3" s="20"/>
      <c r="AO3" s="20"/>
      <c r="AP3" s="20"/>
      <c r="AQ3" s="20">
        <v>0.08</v>
      </c>
      <c r="AR3" s="20"/>
      <c r="AS3" s="20"/>
      <c r="AT3" s="20"/>
      <c r="AU3" s="20"/>
      <c r="AV3" s="21">
        <v>42003</v>
      </c>
      <c r="AW3" s="20"/>
      <c r="AX3" s="22"/>
    </row>
    <row r="4" spans="1:50" s="23" customFormat="1" ht="120" customHeight="1" x14ac:dyDescent="0.25">
      <c r="A4" s="15" t="s">
        <v>30</v>
      </c>
      <c r="B4" s="16" t="s">
        <v>179</v>
      </c>
      <c r="C4" s="17">
        <v>466.1</v>
      </c>
      <c r="D4" s="16" t="s">
        <v>328</v>
      </c>
      <c r="E4" s="16" t="s">
        <v>21</v>
      </c>
      <c r="F4" s="16" t="s">
        <v>480</v>
      </c>
      <c r="G4" s="18" t="s">
        <v>628</v>
      </c>
      <c r="H4" s="18" t="s">
        <v>17</v>
      </c>
      <c r="I4" s="19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>
        <v>0.09</v>
      </c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1">
        <v>41923</v>
      </c>
      <c r="AW4" s="20"/>
      <c r="AX4" s="22"/>
    </row>
    <row r="5" spans="1:50" s="23" customFormat="1" ht="120" customHeight="1" x14ac:dyDescent="0.25">
      <c r="A5" s="15" t="s">
        <v>31</v>
      </c>
      <c r="B5" s="16" t="s">
        <v>180</v>
      </c>
      <c r="C5" s="17">
        <v>466.1</v>
      </c>
      <c r="D5" s="16" t="s">
        <v>329</v>
      </c>
      <c r="E5" s="16" t="s">
        <v>24</v>
      </c>
      <c r="F5" s="16" t="s">
        <v>481</v>
      </c>
      <c r="G5" s="18" t="s">
        <v>629</v>
      </c>
      <c r="H5" s="18" t="s">
        <v>771</v>
      </c>
      <c r="I5" s="19"/>
      <c r="J5" s="20"/>
      <c r="K5" s="20"/>
      <c r="L5" s="20"/>
      <c r="M5" s="20"/>
      <c r="N5" s="20"/>
      <c r="O5" s="20">
        <v>0.3</v>
      </c>
      <c r="P5" s="20"/>
      <c r="Q5" s="20"/>
      <c r="R5" s="20"/>
      <c r="S5" s="20"/>
      <c r="T5" s="20"/>
      <c r="U5" s="20">
        <v>1</v>
      </c>
      <c r="V5" s="20"/>
      <c r="W5" s="20"/>
      <c r="X5" s="20"/>
      <c r="Y5" s="20"/>
      <c r="Z5" s="20"/>
      <c r="AA5" s="20"/>
      <c r="AB5" s="20"/>
      <c r="AC5" s="20" t="s">
        <v>834</v>
      </c>
      <c r="AD5" s="20">
        <v>1</v>
      </c>
      <c r="AE5" s="20"/>
      <c r="AF5" s="20"/>
      <c r="AG5" s="20"/>
      <c r="AH5" s="20"/>
      <c r="AI5" s="20"/>
      <c r="AJ5" s="20"/>
      <c r="AK5" s="20">
        <v>0.01</v>
      </c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1">
        <v>41991</v>
      </c>
      <c r="AW5" s="20"/>
      <c r="AX5" s="22"/>
    </row>
    <row r="6" spans="1:50" s="23" customFormat="1" ht="171.75" customHeight="1" x14ac:dyDescent="0.25">
      <c r="A6" s="15" t="s">
        <v>32</v>
      </c>
      <c r="B6" s="16" t="s">
        <v>181</v>
      </c>
      <c r="C6" s="17">
        <v>466.1</v>
      </c>
      <c r="D6" s="16" t="s">
        <v>330</v>
      </c>
      <c r="E6" s="16" t="s">
        <v>21</v>
      </c>
      <c r="F6" s="16" t="s">
        <v>482</v>
      </c>
      <c r="G6" s="18" t="s">
        <v>630</v>
      </c>
      <c r="H6" s="18" t="s">
        <v>17</v>
      </c>
      <c r="I6" s="19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1">
        <v>41936</v>
      </c>
      <c r="AW6" s="20" t="s">
        <v>835</v>
      </c>
      <c r="AX6" s="22"/>
    </row>
    <row r="7" spans="1:50" s="23" customFormat="1" ht="120" customHeight="1" x14ac:dyDescent="0.25">
      <c r="A7" s="15" t="s">
        <v>33</v>
      </c>
      <c r="B7" s="16" t="s">
        <v>182</v>
      </c>
      <c r="C7" s="17">
        <v>466.1</v>
      </c>
      <c r="D7" s="16" t="s">
        <v>331</v>
      </c>
      <c r="E7" s="16" t="s">
        <v>21</v>
      </c>
      <c r="F7" s="16" t="s">
        <v>483</v>
      </c>
      <c r="G7" s="18" t="s">
        <v>631</v>
      </c>
      <c r="H7" s="18" t="s">
        <v>17</v>
      </c>
      <c r="I7" s="19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>
        <v>0.23</v>
      </c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1">
        <v>41935</v>
      </c>
      <c r="AW7" s="20"/>
      <c r="AX7" s="22"/>
    </row>
    <row r="8" spans="1:50" s="23" customFormat="1" ht="120" customHeight="1" x14ac:dyDescent="0.25">
      <c r="A8" s="15" t="s">
        <v>34</v>
      </c>
      <c r="B8" s="16" t="s">
        <v>183</v>
      </c>
      <c r="C8" s="17">
        <v>466.1</v>
      </c>
      <c r="D8" s="16" t="s">
        <v>332</v>
      </c>
      <c r="E8" s="16" t="s">
        <v>24</v>
      </c>
      <c r="F8" s="16" t="s">
        <v>484</v>
      </c>
      <c r="G8" s="18" t="s">
        <v>632</v>
      </c>
      <c r="H8" s="18" t="s">
        <v>17</v>
      </c>
      <c r="I8" s="19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>
        <v>0.2</v>
      </c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1">
        <v>41935</v>
      </c>
      <c r="AW8" s="20"/>
      <c r="AX8" s="22"/>
    </row>
    <row r="9" spans="1:50" s="23" customFormat="1" ht="171" customHeight="1" x14ac:dyDescent="0.25">
      <c r="A9" s="15" t="s">
        <v>35</v>
      </c>
      <c r="B9" s="16" t="s">
        <v>184</v>
      </c>
      <c r="C9" s="17">
        <v>466.1</v>
      </c>
      <c r="D9" s="16" t="s">
        <v>333</v>
      </c>
      <c r="E9" s="16" t="s">
        <v>15</v>
      </c>
      <c r="F9" s="16" t="s">
        <v>485</v>
      </c>
      <c r="G9" s="18" t="s">
        <v>633</v>
      </c>
      <c r="H9" s="18" t="s">
        <v>772</v>
      </c>
      <c r="I9" s="19"/>
      <c r="J9" s="20"/>
      <c r="K9" s="20"/>
      <c r="L9" s="20"/>
      <c r="M9" s="20"/>
      <c r="N9" s="20"/>
      <c r="O9" s="20">
        <v>0.02</v>
      </c>
      <c r="P9" s="20"/>
      <c r="Q9" s="20"/>
      <c r="R9" s="20"/>
      <c r="S9" s="20"/>
      <c r="T9" s="20"/>
      <c r="U9" s="20">
        <v>1</v>
      </c>
      <c r="V9" s="20"/>
      <c r="W9" s="20"/>
      <c r="X9" s="20"/>
      <c r="Y9" s="20"/>
      <c r="Z9" s="20"/>
      <c r="AA9" s="20"/>
      <c r="AB9" s="20"/>
      <c r="AC9" s="20" t="s">
        <v>834</v>
      </c>
      <c r="AD9" s="20">
        <v>1</v>
      </c>
      <c r="AE9" s="20"/>
      <c r="AF9" s="20"/>
      <c r="AG9" s="20"/>
      <c r="AH9" s="20"/>
      <c r="AI9" s="20"/>
      <c r="AJ9" s="20"/>
      <c r="AK9" s="20">
        <v>0.1</v>
      </c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1">
        <v>41997</v>
      </c>
      <c r="AW9" s="20"/>
      <c r="AX9" s="22"/>
    </row>
    <row r="10" spans="1:50" s="36" customFormat="1" ht="120" customHeight="1" x14ac:dyDescent="0.25">
      <c r="A10" s="29" t="s">
        <v>36</v>
      </c>
      <c r="B10" s="30" t="s">
        <v>185</v>
      </c>
      <c r="C10" s="31">
        <v>466.1</v>
      </c>
      <c r="D10" s="30" t="s">
        <v>334</v>
      </c>
      <c r="E10" s="30" t="s">
        <v>15</v>
      </c>
      <c r="F10" s="30" t="s">
        <v>486</v>
      </c>
      <c r="G10" s="32" t="s">
        <v>634</v>
      </c>
      <c r="H10" s="32" t="s">
        <v>17</v>
      </c>
      <c r="I10" s="26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>
        <v>0.17</v>
      </c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4">
        <v>41887</v>
      </c>
      <c r="AW10" s="33"/>
      <c r="AX10" s="35"/>
    </row>
    <row r="11" spans="1:50" s="23" customFormat="1" ht="232.5" x14ac:dyDescent="0.25">
      <c r="A11" s="15" t="s">
        <v>37</v>
      </c>
      <c r="B11" s="16" t="s">
        <v>186</v>
      </c>
      <c r="C11" s="17">
        <v>466.1</v>
      </c>
      <c r="D11" s="16" t="s">
        <v>335</v>
      </c>
      <c r="E11" s="16" t="s">
        <v>15</v>
      </c>
      <c r="F11" s="16" t="s">
        <v>487</v>
      </c>
      <c r="G11" s="18" t="s">
        <v>635</v>
      </c>
      <c r="H11" s="18" t="s">
        <v>773</v>
      </c>
      <c r="I11" s="19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1">
        <v>41983</v>
      </c>
      <c r="AW11" s="20" t="s">
        <v>836</v>
      </c>
      <c r="AX11" s="22"/>
    </row>
    <row r="12" spans="1:50" s="23" customFormat="1" ht="120" customHeight="1" x14ac:dyDescent="0.25">
      <c r="A12" s="15" t="s">
        <v>38</v>
      </c>
      <c r="B12" s="16" t="s">
        <v>187</v>
      </c>
      <c r="C12" s="17">
        <v>466.1</v>
      </c>
      <c r="D12" s="16" t="s">
        <v>336</v>
      </c>
      <c r="E12" s="16" t="s">
        <v>15</v>
      </c>
      <c r="F12" s="16" t="s">
        <v>488</v>
      </c>
      <c r="G12" s="18" t="s">
        <v>636</v>
      </c>
      <c r="H12" s="18" t="s">
        <v>17</v>
      </c>
      <c r="I12" s="19" t="s">
        <v>837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>
        <v>0.1</v>
      </c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>
        <v>41932</v>
      </c>
      <c r="AW12" s="20"/>
      <c r="AX12" s="22"/>
    </row>
    <row r="13" spans="1:50" s="23" customFormat="1" ht="120" customHeight="1" x14ac:dyDescent="0.25">
      <c r="A13" s="15" t="s">
        <v>39</v>
      </c>
      <c r="B13" s="16" t="s">
        <v>188</v>
      </c>
      <c r="C13" s="17">
        <v>466.1</v>
      </c>
      <c r="D13" s="16" t="s">
        <v>337</v>
      </c>
      <c r="E13" s="16" t="s">
        <v>15</v>
      </c>
      <c r="F13" s="16" t="s">
        <v>489</v>
      </c>
      <c r="G13" s="18" t="s">
        <v>637</v>
      </c>
      <c r="H13" s="18" t="s">
        <v>17</v>
      </c>
      <c r="I13" s="19" t="s">
        <v>838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>
        <v>0.03</v>
      </c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1">
        <v>41936</v>
      </c>
      <c r="AW13" s="20"/>
      <c r="AX13" s="22"/>
    </row>
    <row r="14" spans="1:50" s="23" customFormat="1" ht="120" customHeight="1" x14ac:dyDescent="0.25">
      <c r="A14" s="15" t="s">
        <v>40</v>
      </c>
      <c r="B14" s="16" t="s">
        <v>189</v>
      </c>
      <c r="C14" s="17">
        <v>466.1</v>
      </c>
      <c r="D14" s="16" t="s">
        <v>338</v>
      </c>
      <c r="E14" s="16" t="s">
        <v>15</v>
      </c>
      <c r="F14" s="16" t="s">
        <v>490</v>
      </c>
      <c r="G14" s="18" t="s">
        <v>839</v>
      </c>
      <c r="H14" s="18" t="s">
        <v>17</v>
      </c>
      <c r="I14" s="19" t="s">
        <v>840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>
        <v>0.2</v>
      </c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1">
        <v>41932</v>
      </c>
      <c r="AW14" s="20"/>
      <c r="AX14" s="22"/>
    </row>
    <row r="15" spans="1:50" s="23" customFormat="1" ht="228" customHeight="1" x14ac:dyDescent="0.25">
      <c r="A15" s="15" t="s">
        <v>41</v>
      </c>
      <c r="B15" s="16" t="s">
        <v>190</v>
      </c>
      <c r="C15" s="17">
        <v>466.1</v>
      </c>
      <c r="D15" s="16" t="s">
        <v>339</v>
      </c>
      <c r="E15" s="16" t="s">
        <v>15</v>
      </c>
      <c r="F15" s="16" t="s">
        <v>26</v>
      </c>
      <c r="G15" s="18" t="s">
        <v>638</v>
      </c>
      <c r="H15" s="18" t="s">
        <v>841</v>
      </c>
      <c r="I15" s="19" t="s">
        <v>842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>
        <v>0.35</v>
      </c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>
        <v>42003</v>
      </c>
      <c r="AW15" s="20" t="s">
        <v>843</v>
      </c>
      <c r="AX15" s="22"/>
    </row>
    <row r="16" spans="1:50" s="23" customFormat="1" ht="120" customHeight="1" x14ac:dyDescent="0.25">
      <c r="A16" s="15" t="s">
        <v>42</v>
      </c>
      <c r="B16" s="16" t="s">
        <v>191</v>
      </c>
      <c r="C16" s="17">
        <v>466.1</v>
      </c>
      <c r="D16" s="16" t="s">
        <v>340</v>
      </c>
      <c r="E16" s="16" t="s">
        <v>476</v>
      </c>
      <c r="F16" s="16" t="s">
        <v>491</v>
      </c>
      <c r="G16" s="18" t="s">
        <v>639</v>
      </c>
      <c r="H16" s="18" t="s">
        <v>17</v>
      </c>
      <c r="I16" s="19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>
        <v>0.03</v>
      </c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1">
        <v>41931</v>
      </c>
      <c r="AW16" s="20"/>
      <c r="AX16" s="22"/>
    </row>
    <row r="17" spans="1:50" s="23" customFormat="1" ht="120" customHeight="1" x14ac:dyDescent="0.25">
      <c r="A17" s="15" t="s">
        <v>43</v>
      </c>
      <c r="B17" s="16" t="s">
        <v>192</v>
      </c>
      <c r="C17" s="17">
        <v>466.1</v>
      </c>
      <c r="D17" s="16" t="s">
        <v>341</v>
      </c>
      <c r="E17" s="16" t="s">
        <v>15</v>
      </c>
      <c r="F17" s="16" t="s">
        <v>492</v>
      </c>
      <c r="G17" s="18" t="s">
        <v>640</v>
      </c>
      <c r="H17" s="18" t="s">
        <v>17</v>
      </c>
      <c r="I17" s="19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1">
        <v>41928</v>
      </c>
      <c r="AW17" s="20" t="s">
        <v>844</v>
      </c>
      <c r="AX17" s="22"/>
    </row>
    <row r="18" spans="1:50" s="23" customFormat="1" ht="149.25" customHeight="1" x14ac:dyDescent="0.25">
      <c r="A18" s="15" t="s">
        <v>44</v>
      </c>
      <c r="B18" s="16" t="s">
        <v>193</v>
      </c>
      <c r="C18" s="17">
        <v>466.1</v>
      </c>
      <c r="D18" s="16" t="s">
        <v>342</v>
      </c>
      <c r="E18" s="16" t="s">
        <v>15</v>
      </c>
      <c r="F18" s="16" t="s">
        <v>493</v>
      </c>
      <c r="G18" s="18" t="s">
        <v>641</v>
      </c>
      <c r="H18" s="18" t="s">
        <v>17</v>
      </c>
      <c r="I18" s="19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>
        <v>0.16</v>
      </c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>
        <v>41923</v>
      </c>
      <c r="AW18" s="20" t="s">
        <v>845</v>
      </c>
      <c r="AX18" s="22"/>
    </row>
    <row r="19" spans="1:50" s="23" customFormat="1" ht="120" customHeight="1" x14ac:dyDescent="0.25">
      <c r="A19" s="15" t="s">
        <v>45</v>
      </c>
      <c r="B19" s="16" t="s">
        <v>194</v>
      </c>
      <c r="C19" s="17">
        <v>466.1</v>
      </c>
      <c r="D19" s="16" t="s">
        <v>343</v>
      </c>
      <c r="E19" s="16" t="s">
        <v>15</v>
      </c>
      <c r="F19" s="16" t="s">
        <v>494</v>
      </c>
      <c r="G19" s="18" t="s">
        <v>642</v>
      </c>
      <c r="H19" s="18" t="s">
        <v>17</v>
      </c>
      <c r="I19" s="19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>
        <v>0.05</v>
      </c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1">
        <v>41942</v>
      </c>
      <c r="AW19" s="20"/>
      <c r="AX19" s="22"/>
    </row>
    <row r="20" spans="1:50" s="23" customFormat="1" ht="120" customHeight="1" x14ac:dyDescent="0.25">
      <c r="A20" s="15" t="s">
        <v>46</v>
      </c>
      <c r="B20" s="16" t="s">
        <v>195</v>
      </c>
      <c r="C20" s="17">
        <v>466.1</v>
      </c>
      <c r="D20" s="16" t="s">
        <v>344</v>
      </c>
      <c r="E20" s="16" t="s">
        <v>15</v>
      </c>
      <c r="F20" s="16" t="s">
        <v>495</v>
      </c>
      <c r="G20" s="18" t="s">
        <v>643</v>
      </c>
      <c r="H20" s="18" t="s">
        <v>17</v>
      </c>
      <c r="I20" s="19" t="s">
        <v>846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>
        <v>0.06</v>
      </c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1">
        <v>41928</v>
      </c>
      <c r="AW20" s="20"/>
      <c r="AX20" s="22"/>
    </row>
    <row r="21" spans="1:50" s="23" customFormat="1" ht="206.25" customHeight="1" x14ac:dyDescent="0.25">
      <c r="A21" s="15" t="s">
        <v>47</v>
      </c>
      <c r="B21" s="16" t="s">
        <v>196</v>
      </c>
      <c r="C21" s="17">
        <v>466.1</v>
      </c>
      <c r="D21" s="16" t="s">
        <v>345</v>
      </c>
      <c r="E21" s="16" t="s">
        <v>15</v>
      </c>
      <c r="F21" s="16" t="s">
        <v>496</v>
      </c>
      <c r="G21" s="18" t="s">
        <v>644</v>
      </c>
      <c r="H21" s="18" t="s">
        <v>774</v>
      </c>
      <c r="I21" s="19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>
        <v>42000</v>
      </c>
      <c r="AW21" s="20" t="s">
        <v>847</v>
      </c>
      <c r="AX21" s="22"/>
    </row>
    <row r="22" spans="1:50" s="23" customFormat="1" ht="187.5" customHeight="1" x14ac:dyDescent="0.25">
      <c r="A22" s="15" t="s">
        <v>48</v>
      </c>
      <c r="B22" s="16" t="s">
        <v>197</v>
      </c>
      <c r="C22" s="17">
        <v>466.1</v>
      </c>
      <c r="D22" s="16" t="s">
        <v>346</v>
      </c>
      <c r="E22" s="16" t="s">
        <v>15</v>
      </c>
      <c r="F22" s="16" t="s">
        <v>497</v>
      </c>
      <c r="G22" s="18" t="s">
        <v>645</v>
      </c>
      <c r="H22" s="18" t="s">
        <v>775</v>
      </c>
      <c r="I22" s="19" t="s">
        <v>848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 t="s">
        <v>849</v>
      </c>
      <c r="AJ22" s="20"/>
      <c r="AK22" s="20">
        <v>0.04</v>
      </c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1">
        <v>41996</v>
      </c>
      <c r="AW22" s="20"/>
      <c r="AX22" s="22"/>
    </row>
    <row r="23" spans="1:50" s="23" customFormat="1" ht="120" customHeight="1" x14ac:dyDescent="0.25">
      <c r="A23" s="15" t="s">
        <v>49</v>
      </c>
      <c r="B23" s="16" t="s">
        <v>198</v>
      </c>
      <c r="C23" s="17">
        <v>466.1</v>
      </c>
      <c r="D23" s="16" t="s">
        <v>347</v>
      </c>
      <c r="E23" s="16" t="s">
        <v>15</v>
      </c>
      <c r="F23" s="16" t="s">
        <v>498</v>
      </c>
      <c r="G23" s="18" t="s">
        <v>646</v>
      </c>
      <c r="H23" s="18" t="s">
        <v>17</v>
      </c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1">
        <v>41929</v>
      </c>
      <c r="AW23" s="20" t="s">
        <v>850</v>
      </c>
      <c r="AX23" s="22"/>
    </row>
    <row r="24" spans="1:50" s="23" customFormat="1" ht="120" customHeight="1" x14ac:dyDescent="0.25">
      <c r="A24" s="15" t="s">
        <v>50</v>
      </c>
      <c r="B24" s="16" t="s">
        <v>199</v>
      </c>
      <c r="C24" s="17">
        <v>466.1</v>
      </c>
      <c r="D24" s="16" t="s">
        <v>348</v>
      </c>
      <c r="E24" s="16" t="s">
        <v>15</v>
      </c>
      <c r="F24" s="16" t="s">
        <v>499</v>
      </c>
      <c r="G24" s="18" t="s">
        <v>647</v>
      </c>
      <c r="H24" s="18" t="s">
        <v>17</v>
      </c>
      <c r="I24" s="19" t="s">
        <v>848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>
        <v>0.26</v>
      </c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>
        <v>41936</v>
      </c>
      <c r="AW24" s="20"/>
      <c r="AX24" s="22"/>
    </row>
    <row r="25" spans="1:50" s="23" customFormat="1" ht="236.25" customHeight="1" x14ac:dyDescent="0.25">
      <c r="A25" s="15" t="s">
        <v>51</v>
      </c>
      <c r="B25" s="16" t="s">
        <v>200</v>
      </c>
      <c r="C25" s="17">
        <v>466.1</v>
      </c>
      <c r="D25" s="16" t="s">
        <v>349</v>
      </c>
      <c r="E25" s="16" t="s">
        <v>15</v>
      </c>
      <c r="F25" s="16" t="s">
        <v>500</v>
      </c>
      <c r="G25" s="18" t="s">
        <v>648</v>
      </c>
      <c r="H25" s="18" t="s">
        <v>776</v>
      </c>
      <c r="I25" s="1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1">
        <v>41996</v>
      </c>
      <c r="AW25" s="20" t="s">
        <v>851</v>
      </c>
      <c r="AX25" s="22"/>
    </row>
    <row r="26" spans="1:50" s="23" customFormat="1" ht="201" customHeight="1" x14ac:dyDescent="0.25">
      <c r="A26" s="15" t="s">
        <v>52</v>
      </c>
      <c r="B26" s="16" t="s">
        <v>201</v>
      </c>
      <c r="C26" s="17">
        <v>466.1</v>
      </c>
      <c r="D26" s="16" t="s">
        <v>350</v>
      </c>
      <c r="E26" s="16" t="s">
        <v>15</v>
      </c>
      <c r="F26" s="16" t="s">
        <v>501</v>
      </c>
      <c r="G26" s="18" t="s">
        <v>649</v>
      </c>
      <c r="H26" s="18" t="s">
        <v>777</v>
      </c>
      <c r="I26" s="19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1">
        <v>42000</v>
      </c>
      <c r="AW26" s="20" t="s">
        <v>852</v>
      </c>
      <c r="AX26" s="22"/>
    </row>
    <row r="27" spans="1:50" s="23" customFormat="1" ht="120" customHeight="1" x14ac:dyDescent="0.25">
      <c r="A27" s="15" t="s">
        <v>53</v>
      </c>
      <c r="B27" s="16" t="s">
        <v>202</v>
      </c>
      <c r="C27" s="17">
        <v>466.1</v>
      </c>
      <c r="D27" s="16" t="s">
        <v>351</v>
      </c>
      <c r="E27" s="16" t="s">
        <v>15</v>
      </c>
      <c r="F27" s="16" t="s">
        <v>502</v>
      </c>
      <c r="G27" s="18" t="s">
        <v>650</v>
      </c>
      <c r="H27" s="18" t="s">
        <v>17</v>
      </c>
      <c r="I27" s="19" t="s">
        <v>853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140">
        <v>0.08</v>
      </c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>
        <v>41939</v>
      </c>
      <c r="AW27" s="20"/>
      <c r="AX27" s="22"/>
    </row>
    <row r="28" spans="1:50" s="23" customFormat="1" ht="120" customHeight="1" x14ac:dyDescent="0.25">
      <c r="A28" s="15" t="s">
        <v>54</v>
      </c>
      <c r="B28" s="16" t="s">
        <v>203</v>
      </c>
      <c r="C28" s="17">
        <v>466.1</v>
      </c>
      <c r="D28" s="16" t="s">
        <v>352</v>
      </c>
      <c r="E28" s="16" t="s">
        <v>15</v>
      </c>
      <c r="F28" s="16" t="s">
        <v>503</v>
      </c>
      <c r="G28" s="18" t="s">
        <v>651</v>
      </c>
      <c r="H28" s="18" t="s">
        <v>17</v>
      </c>
      <c r="I28" s="19" t="s">
        <v>853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141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1">
        <v>41938</v>
      </c>
      <c r="AW28" s="20"/>
      <c r="AX28" s="22"/>
    </row>
    <row r="29" spans="1:50" s="23" customFormat="1" ht="120" customHeight="1" x14ac:dyDescent="0.25">
      <c r="A29" s="15" t="s">
        <v>55</v>
      </c>
      <c r="B29" s="16" t="s">
        <v>204</v>
      </c>
      <c r="C29" s="17">
        <v>466.1</v>
      </c>
      <c r="D29" s="16" t="s">
        <v>353</v>
      </c>
      <c r="E29" s="16" t="s">
        <v>477</v>
      </c>
      <c r="F29" s="16" t="s">
        <v>504</v>
      </c>
      <c r="G29" s="18" t="s">
        <v>652</v>
      </c>
      <c r="H29" s="18" t="s">
        <v>17</v>
      </c>
      <c r="I29" s="19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>
        <v>0.1</v>
      </c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1">
        <v>41941</v>
      </c>
      <c r="AW29" s="20"/>
      <c r="AX29" s="22"/>
    </row>
    <row r="30" spans="1:50" s="23" customFormat="1" ht="313.5" customHeight="1" x14ac:dyDescent="0.25">
      <c r="A30" s="15" t="s">
        <v>56</v>
      </c>
      <c r="B30" s="16" t="s">
        <v>205</v>
      </c>
      <c r="C30" s="17">
        <v>466.1</v>
      </c>
      <c r="D30" s="16" t="s">
        <v>354</v>
      </c>
      <c r="E30" s="16" t="s">
        <v>25</v>
      </c>
      <c r="F30" s="16" t="s">
        <v>505</v>
      </c>
      <c r="G30" s="18" t="s">
        <v>653</v>
      </c>
      <c r="H30" s="18" t="s">
        <v>778</v>
      </c>
      <c r="I30" s="19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>
        <v>0.1</v>
      </c>
      <c r="Z30" s="20"/>
      <c r="AA30" s="20"/>
      <c r="AB30" s="20"/>
      <c r="AC30" s="20"/>
      <c r="AD30" s="20"/>
      <c r="AE30" s="20"/>
      <c r="AF30" s="20"/>
      <c r="AG30" s="20"/>
      <c r="AH30" s="20"/>
      <c r="AI30" s="24" t="s">
        <v>854</v>
      </c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>
        <v>41990</v>
      </c>
      <c r="AW30" s="20"/>
      <c r="AX30" s="22"/>
    </row>
    <row r="31" spans="1:50" s="23" customFormat="1" ht="266.25" customHeight="1" x14ac:dyDescent="0.25">
      <c r="A31" s="15" t="s">
        <v>57</v>
      </c>
      <c r="B31" s="16" t="s">
        <v>206</v>
      </c>
      <c r="C31" s="17">
        <v>466.1</v>
      </c>
      <c r="D31" s="16" t="s">
        <v>355</v>
      </c>
      <c r="E31" s="16" t="s">
        <v>16</v>
      </c>
      <c r="F31" s="16" t="s">
        <v>506</v>
      </c>
      <c r="G31" s="18" t="s">
        <v>654</v>
      </c>
      <c r="H31" s="18" t="s">
        <v>779</v>
      </c>
      <c r="I31" s="19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>
        <v>0.17</v>
      </c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1">
        <v>41989</v>
      </c>
      <c r="AW31" s="20" t="s">
        <v>855</v>
      </c>
      <c r="AX31" s="22"/>
    </row>
    <row r="32" spans="1:50" s="23" customFormat="1" ht="202.5" customHeight="1" x14ac:dyDescent="0.25">
      <c r="A32" s="15" t="s">
        <v>58</v>
      </c>
      <c r="B32" s="16" t="s">
        <v>207</v>
      </c>
      <c r="C32" s="17">
        <v>466.1</v>
      </c>
      <c r="D32" s="16" t="s">
        <v>356</v>
      </c>
      <c r="E32" s="16" t="s">
        <v>16</v>
      </c>
      <c r="F32" s="16" t="s">
        <v>507</v>
      </c>
      <c r="G32" s="18" t="s">
        <v>655</v>
      </c>
      <c r="H32" s="18" t="s">
        <v>780</v>
      </c>
      <c r="I32" s="19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1">
        <v>41998</v>
      </c>
      <c r="AW32" s="20" t="s">
        <v>856</v>
      </c>
      <c r="AX32" s="22"/>
    </row>
    <row r="33" spans="1:50" s="23" customFormat="1" ht="120" customHeight="1" x14ac:dyDescent="0.25">
      <c r="A33" s="15" t="s">
        <v>59</v>
      </c>
      <c r="B33" s="16" t="s">
        <v>208</v>
      </c>
      <c r="C33" s="17">
        <v>466.1</v>
      </c>
      <c r="D33" s="16" t="s">
        <v>357</v>
      </c>
      <c r="E33" s="16" t="s">
        <v>16</v>
      </c>
      <c r="F33" s="16" t="s">
        <v>508</v>
      </c>
      <c r="G33" s="18" t="s">
        <v>656</v>
      </c>
      <c r="H33" s="18" t="s">
        <v>17</v>
      </c>
      <c r="I33" s="19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>
        <v>0.33</v>
      </c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>
        <v>41928</v>
      </c>
      <c r="AW33" s="20"/>
      <c r="AX33" s="22"/>
    </row>
    <row r="34" spans="1:50" s="23" customFormat="1" ht="209.25" x14ac:dyDescent="0.25">
      <c r="A34" s="15" t="s">
        <v>60</v>
      </c>
      <c r="B34" s="16" t="s">
        <v>209</v>
      </c>
      <c r="C34" s="17">
        <v>466.1</v>
      </c>
      <c r="D34" s="16" t="s">
        <v>358</v>
      </c>
      <c r="E34" s="16" t="s">
        <v>16</v>
      </c>
      <c r="F34" s="16" t="s">
        <v>509</v>
      </c>
      <c r="G34" s="18" t="s">
        <v>657</v>
      </c>
      <c r="H34" s="18" t="s">
        <v>781</v>
      </c>
      <c r="I34" s="19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>
        <v>0.04</v>
      </c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1">
        <v>41998</v>
      </c>
      <c r="AW34" s="20" t="s">
        <v>857</v>
      </c>
      <c r="AX34" s="22"/>
    </row>
    <row r="35" spans="1:50" s="23" customFormat="1" ht="150" customHeight="1" x14ac:dyDescent="0.25">
      <c r="A35" s="15" t="s">
        <v>61</v>
      </c>
      <c r="B35" s="16" t="s">
        <v>210</v>
      </c>
      <c r="C35" s="17">
        <v>466.1</v>
      </c>
      <c r="D35" s="16" t="s">
        <v>359</v>
      </c>
      <c r="E35" s="16" t="s">
        <v>16</v>
      </c>
      <c r="F35" s="16" t="s">
        <v>510</v>
      </c>
      <c r="G35" s="18" t="s">
        <v>658</v>
      </c>
      <c r="H35" s="18" t="s">
        <v>17</v>
      </c>
      <c r="I35" s="19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>
        <v>0.6</v>
      </c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1">
        <v>41930</v>
      </c>
      <c r="AW35" s="20"/>
      <c r="AX35" s="22"/>
    </row>
    <row r="36" spans="1:50" s="23" customFormat="1" ht="146.25" customHeight="1" x14ac:dyDescent="0.25">
      <c r="A36" s="15" t="s">
        <v>62</v>
      </c>
      <c r="B36" s="16" t="s">
        <v>211</v>
      </c>
      <c r="C36" s="17">
        <v>466.1</v>
      </c>
      <c r="D36" s="16" t="s">
        <v>360</v>
      </c>
      <c r="E36" s="16" t="s">
        <v>19</v>
      </c>
      <c r="F36" s="16" t="s">
        <v>511</v>
      </c>
      <c r="G36" s="18" t="s">
        <v>27</v>
      </c>
      <c r="H36" s="18" t="s">
        <v>782</v>
      </c>
      <c r="I36" s="1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 t="s">
        <v>858</v>
      </c>
      <c r="AR36" s="20"/>
      <c r="AS36" s="20"/>
      <c r="AT36" s="20"/>
      <c r="AU36" s="20"/>
      <c r="AV36" s="21">
        <v>41993</v>
      </c>
      <c r="AW36" s="20"/>
      <c r="AX36" s="22"/>
    </row>
    <row r="37" spans="1:50" s="23" customFormat="1" ht="162.75" x14ac:dyDescent="0.25">
      <c r="A37" s="15" t="s">
        <v>63</v>
      </c>
      <c r="B37" s="16" t="s">
        <v>212</v>
      </c>
      <c r="C37" s="17">
        <v>466.1</v>
      </c>
      <c r="D37" s="16" t="s">
        <v>361</v>
      </c>
      <c r="E37" s="16" t="s">
        <v>16</v>
      </c>
      <c r="F37" s="16" t="s">
        <v>512</v>
      </c>
      <c r="G37" s="18" t="s">
        <v>659</v>
      </c>
      <c r="H37" s="18" t="s">
        <v>17</v>
      </c>
      <c r="I37" s="19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1">
        <v>41932</v>
      </c>
      <c r="AW37" s="20" t="s">
        <v>859</v>
      </c>
      <c r="AX37" s="22"/>
    </row>
    <row r="38" spans="1:50" s="23" customFormat="1" ht="120" customHeight="1" x14ac:dyDescent="0.25">
      <c r="A38" s="15" t="s">
        <v>64</v>
      </c>
      <c r="B38" s="16" t="s">
        <v>213</v>
      </c>
      <c r="C38" s="17">
        <v>466.1</v>
      </c>
      <c r="D38" s="16" t="s">
        <v>362</v>
      </c>
      <c r="E38" s="16" t="s">
        <v>16</v>
      </c>
      <c r="F38" s="16" t="s">
        <v>513</v>
      </c>
      <c r="G38" s="18" t="s">
        <v>660</v>
      </c>
      <c r="H38" s="18" t="s">
        <v>17</v>
      </c>
      <c r="I38" s="19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>
        <v>0.1</v>
      </c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1">
        <v>41932</v>
      </c>
      <c r="AW38" s="20"/>
      <c r="AX38" s="22"/>
    </row>
    <row r="39" spans="1:50" s="23" customFormat="1" ht="153.75" customHeight="1" x14ac:dyDescent="0.25">
      <c r="A39" s="15" t="s">
        <v>65</v>
      </c>
      <c r="B39" s="16" t="s">
        <v>214</v>
      </c>
      <c r="C39" s="17">
        <v>466.1</v>
      </c>
      <c r="D39" s="16" t="s">
        <v>363</v>
      </c>
      <c r="E39" s="16" t="s">
        <v>16</v>
      </c>
      <c r="F39" s="16" t="s">
        <v>514</v>
      </c>
      <c r="G39" s="18" t="s">
        <v>661</v>
      </c>
      <c r="H39" s="18" t="s">
        <v>17</v>
      </c>
      <c r="I39" s="19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>
        <v>41932</v>
      </c>
      <c r="AW39" s="20" t="s">
        <v>860</v>
      </c>
      <c r="AX39" s="22"/>
    </row>
    <row r="40" spans="1:50" s="23" customFormat="1" ht="145.5" customHeight="1" x14ac:dyDescent="0.25">
      <c r="A40" s="15" t="s">
        <v>66</v>
      </c>
      <c r="B40" s="16" t="s">
        <v>215</v>
      </c>
      <c r="C40" s="17">
        <v>466.1</v>
      </c>
      <c r="D40" s="16" t="s">
        <v>364</v>
      </c>
      <c r="E40" s="16" t="s">
        <v>16</v>
      </c>
      <c r="F40" s="16" t="s">
        <v>515</v>
      </c>
      <c r="G40" s="18" t="s">
        <v>662</v>
      </c>
      <c r="H40" s="18" t="s">
        <v>17</v>
      </c>
      <c r="I40" s="19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1">
        <v>41938</v>
      </c>
      <c r="AW40" s="20" t="s">
        <v>861</v>
      </c>
      <c r="AX40" s="22"/>
    </row>
    <row r="41" spans="1:50" s="23" customFormat="1" ht="149.25" customHeight="1" x14ac:dyDescent="0.25">
      <c r="A41" s="15" t="s">
        <v>67</v>
      </c>
      <c r="B41" s="16" t="s">
        <v>216</v>
      </c>
      <c r="C41" s="17">
        <v>466.1</v>
      </c>
      <c r="D41" s="16" t="s">
        <v>365</v>
      </c>
      <c r="E41" s="16" t="s">
        <v>16</v>
      </c>
      <c r="F41" s="16" t="s">
        <v>516</v>
      </c>
      <c r="G41" s="18" t="s">
        <v>663</v>
      </c>
      <c r="H41" s="18" t="s">
        <v>17</v>
      </c>
      <c r="I41" s="19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1">
        <v>41928</v>
      </c>
      <c r="AW41" s="20" t="s">
        <v>862</v>
      </c>
      <c r="AX41" s="22"/>
    </row>
    <row r="42" spans="1:50" s="23" customFormat="1" ht="120" customHeight="1" x14ac:dyDescent="0.25">
      <c r="A42" s="15" t="s">
        <v>68</v>
      </c>
      <c r="B42" s="16" t="s">
        <v>217</v>
      </c>
      <c r="C42" s="17">
        <v>466.1</v>
      </c>
      <c r="D42" s="16" t="s">
        <v>366</v>
      </c>
      <c r="E42" s="16" t="s">
        <v>16</v>
      </c>
      <c r="F42" s="16" t="s">
        <v>517</v>
      </c>
      <c r="G42" s="18" t="s">
        <v>664</v>
      </c>
      <c r="H42" s="18" t="s">
        <v>17</v>
      </c>
      <c r="I42" s="19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>
        <v>0.1</v>
      </c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>
        <v>41930</v>
      </c>
      <c r="AW42" s="20"/>
      <c r="AX42" s="22"/>
    </row>
    <row r="43" spans="1:50" s="23" customFormat="1" ht="186" x14ac:dyDescent="0.25">
      <c r="A43" s="15" t="s">
        <v>69</v>
      </c>
      <c r="B43" s="16" t="s">
        <v>218</v>
      </c>
      <c r="C43" s="17">
        <v>466.1</v>
      </c>
      <c r="D43" s="16" t="s">
        <v>367</v>
      </c>
      <c r="E43" s="16" t="s">
        <v>16</v>
      </c>
      <c r="F43" s="16" t="s">
        <v>518</v>
      </c>
      <c r="G43" s="18" t="s">
        <v>665</v>
      </c>
      <c r="H43" s="18" t="s">
        <v>17</v>
      </c>
      <c r="I43" s="19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>
        <v>0.15</v>
      </c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1">
        <v>41921</v>
      </c>
      <c r="AW43" s="20" t="s">
        <v>863</v>
      </c>
      <c r="AX43" s="22"/>
    </row>
    <row r="44" spans="1:50" s="23" customFormat="1" ht="120" customHeight="1" x14ac:dyDescent="0.25">
      <c r="A44" s="15" t="s">
        <v>70</v>
      </c>
      <c r="B44" s="16" t="s">
        <v>219</v>
      </c>
      <c r="C44" s="17">
        <v>466.1</v>
      </c>
      <c r="D44" s="16" t="s">
        <v>368</v>
      </c>
      <c r="E44" s="16" t="s">
        <v>16</v>
      </c>
      <c r="F44" s="16" t="s">
        <v>519</v>
      </c>
      <c r="G44" s="18" t="s">
        <v>666</v>
      </c>
      <c r="H44" s="18" t="s">
        <v>17</v>
      </c>
      <c r="I44" s="19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>
        <v>7.0000000000000007E-2</v>
      </c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1">
        <v>41923</v>
      </c>
      <c r="AW44" s="20"/>
      <c r="AX44" s="22"/>
    </row>
    <row r="45" spans="1:50" s="23" customFormat="1" ht="120" customHeight="1" x14ac:dyDescent="0.25">
      <c r="A45" s="15" t="s">
        <v>71</v>
      </c>
      <c r="B45" s="16" t="s">
        <v>220</v>
      </c>
      <c r="C45" s="17">
        <v>466.1</v>
      </c>
      <c r="D45" s="16" t="s">
        <v>369</v>
      </c>
      <c r="E45" s="16" t="s">
        <v>16</v>
      </c>
      <c r="F45" s="16" t="s">
        <v>520</v>
      </c>
      <c r="G45" s="18" t="s">
        <v>667</v>
      </c>
      <c r="H45" s="18" t="s">
        <v>17</v>
      </c>
      <c r="I45" s="19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>
        <v>0.75</v>
      </c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1">
        <v>41917</v>
      </c>
      <c r="AW45" s="20"/>
      <c r="AX45" s="22"/>
    </row>
    <row r="46" spans="1:50" s="23" customFormat="1" ht="120" customHeight="1" x14ac:dyDescent="0.25">
      <c r="A46" s="15" t="s">
        <v>72</v>
      </c>
      <c r="B46" s="16" t="s">
        <v>221</v>
      </c>
      <c r="C46" s="17">
        <v>466.1</v>
      </c>
      <c r="D46" s="16" t="s">
        <v>370</v>
      </c>
      <c r="E46" s="16" t="s">
        <v>16</v>
      </c>
      <c r="F46" s="16" t="s">
        <v>521</v>
      </c>
      <c r="G46" s="18" t="s">
        <v>668</v>
      </c>
      <c r="H46" s="18" t="s">
        <v>17</v>
      </c>
      <c r="I46" s="19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>
        <v>0.12</v>
      </c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1">
        <v>41917</v>
      </c>
      <c r="AW46" s="20"/>
      <c r="AX46" s="22"/>
    </row>
    <row r="47" spans="1:50" s="23" customFormat="1" ht="120" customHeight="1" x14ac:dyDescent="0.25">
      <c r="A47" s="15" t="s">
        <v>73</v>
      </c>
      <c r="B47" s="16" t="s">
        <v>222</v>
      </c>
      <c r="C47" s="17">
        <v>466.1</v>
      </c>
      <c r="D47" s="16" t="s">
        <v>371</v>
      </c>
      <c r="E47" s="16" t="s">
        <v>16</v>
      </c>
      <c r="F47" s="16" t="s">
        <v>522</v>
      </c>
      <c r="G47" s="18" t="s">
        <v>669</v>
      </c>
      <c r="H47" s="18" t="s">
        <v>17</v>
      </c>
      <c r="I47" s="19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>
        <v>0.1</v>
      </c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1">
        <v>41916</v>
      </c>
      <c r="AW47" s="20"/>
      <c r="AX47" s="22"/>
    </row>
    <row r="48" spans="1:50" s="23" customFormat="1" ht="145.5" customHeight="1" x14ac:dyDescent="0.25">
      <c r="A48" s="15" t="s">
        <v>74</v>
      </c>
      <c r="B48" s="16" t="s">
        <v>223</v>
      </c>
      <c r="C48" s="17">
        <v>466.1</v>
      </c>
      <c r="D48" s="16" t="s">
        <v>372</v>
      </c>
      <c r="E48" s="16" t="s">
        <v>16</v>
      </c>
      <c r="F48" s="16" t="s">
        <v>523</v>
      </c>
      <c r="G48" s="18" t="s">
        <v>670</v>
      </c>
      <c r="H48" s="18" t="s">
        <v>17</v>
      </c>
      <c r="I48" s="19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1">
        <v>41918</v>
      </c>
      <c r="AW48" s="20" t="s">
        <v>864</v>
      </c>
      <c r="AX48" s="22"/>
    </row>
    <row r="49" spans="1:50" s="23" customFormat="1" ht="120" customHeight="1" x14ac:dyDescent="0.25">
      <c r="A49" s="15" t="s">
        <v>75</v>
      </c>
      <c r="B49" s="16" t="s">
        <v>224</v>
      </c>
      <c r="C49" s="17">
        <v>466.1</v>
      </c>
      <c r="D49" s="16" t="s">
        <v>373</v>
      </c>
      <c r="E49" s="16" t="s">
        <v>16</v>
      </c>
      <c r="F49" s="16" t="s">
        <v>524</v>
      </c>
      <c r="G49" s="18" t="s">
        <v>671</v>
      </c>
      <c r="H49" s="18" t="s">
        <v>17</v>
      </c>
      <c r="I49" s="19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>
        <v>0.43</v>
      </c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1">
        <v>41936</v>
      </c>
      <c r="AW49" s="20"/>
      <c r="AX49" s="22"/>
    </row>
    <row r="50" spans="1:50" s="23" customFormat="1" ht="120" customHeight="1" x14ac:dyDescent="0.25">
      <c r="A50" s="15" t="s">
        <v>76</v>
      </c>
      <c r="B50" s="16" t="s">
        <v>225</v>
      </c>
      <c r="C50" s="17">
        <v>466.1</v>
      </c>
      <c r="D50" s="16" t="s">
        <v>374</v>
      </c>
      <c r="E50" s="16" t="s">
        <v>16</v>
      </c>
      <c r="F50" s="16" t="s">
        <v>525</v>
      </c>
      <c r="G50" s="18" t="s">
        <v>672</v>
      </c>
      <c r="H50" s="18" t="s">
        <v>17</v>
      </c>
      <c r="I50" s="19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1">
        <v>41936</v>
      </c>
      <c r="AW50" s="20" t="s">
        <v>865</v>
      </c>
      <c r="AX50" s="22"/>
    </row>
    <row r="51" spans="1:50" s="23" customFormat="1" ht="186" x14ac:dyDescent="0.25">
      <c r="A51" s="15" t="s">
        <v>77</v>
      </c>
      <c r="B51" s="16" t="s">
        <v>226</v>
      </c>
      <c r="C51" s="17">
        <v>466.1</v>
      </c>
      <c r="D51" s="16" t="s">
        <v>375</v>
      </c>
      <c r="E51" s="16" t="s">
        <v>16</v>
      </c>
      <c r="F51" s="16" t="s">
        <v>526</v>
      </c>
      <c r="G51" s="18" t="s">
        <v>673</v>
      </c>
      <c r="H51" s="18" t="s">
        <v>17</v>
      </c>
      <c r="I51" s="1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>
        <v>0.04</v>
      </c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1">
        <v>41918</v>
      </c>
      <c r="AW51" s="20" t="s">
        <v>866</v>
      </c>
      <c r="AX51" s="22"/>
    </row>
    <row r="52" spans="1:50" s="23" customFormat="1" ht="138.75" customHeight="1" x14ac:dyDescent="0.25">
      <c r="A52" s="15" t="s">
        <v>78</v>
      </c>
      <c r="B52" s="16" t="s">
        <v>227</v>
      </c>
      <c r="C52" s="17">
        <v>466.1</v>
      </c>
      <c r="D52" s="16" t="s">
        <v>376</v>
      </c>
      <c r="E52" s="16" t="s">
        <v>16</v>
      </c>
      <c r="F52" s="16" t="s">
        <v>527</v>
      </c>
      <c r="G52" s="18" t="s">
        <v>674</v>
      </c>
      <c r="H52" s="18" t="s">
        <v>17</v>
      </c>
      <c r="I52" s="1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>
        <v>7.0000000000000007E-2</v>
      </c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1">
        <v>41922</v>
      </c>
      <c r="AW52" s="20"/>
      <c r="AX52" s="22"/>
    </row>
    <row r="53" spans="1:50" s="23" customFormat="1" ht="120" customHeight="1" x14ac:dyDescent="0.25">
      <c r="A53" s="15" t="s">
        <v>79</v>
      </c>
      <c r="B53" s="16" t="s">
        <v>228</v>
      </c>
      <c r="C53" s="17">
        <v>466.1</v>
      </c>
      <c r="D53" s="16" t="s">
        <v>377</v>
      </c>
      <c r="E53" s="16" t="s">
        <v>16</v>
      </c>
      <c r="F53" s="16" t="s">
        <v>528</v>
      </c>
      <c r="G53" s="18" t="s">
        <v>675</v>
      </c>
      <c r="H53" s="18" t="s">
        <v>17</v>
      </c>
      <c r="I53" s="19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>
        <v>0.3</v>
      </c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1">
        <v>41916</v>
      </c>
      <c r="AW53" s="20"/>
      <c r="AX53" s="22"/>
    </row>
    <row r="54" spans="1:50" s="23" customFormat="1" ht="201" customHeight="1" x14ac:dyDescent="0.25">
      <c r="A54" s="15" t="s">
        <v>80</v>
      </c>
      <c r="B54" s="16" t="s">
        <v>229</v>
      </c>
      <c r="C54" s="17">
        <v>466.1</v>
      </c>
      <c r="D54" s="16" t="s">
        <v>378</v>
      </c>
      <c r="E54" s="16" t="s">
        <v>16</v>
      </c>
      <c r="F54" s="16" t="s">
        <v>529</v>
      </c>
      <c r="G54" s="18" t="s">
        <v>676</v>
      </c>
      <c r="H54" s="18" t="s">
        <v>783</v>
      </c>
      <c r="I54" s="19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1">
        <v>41979</v>
      </c>
      <c r="AW54" s="20" t="s">
        <v>867</v>
      </c>
      <c r="AX54" s="22"/>
    </row>
    <row r="55" spans="1:50" s="23" customFormat="1" ht="194.25" customHeight="1" x14ac:dyDescent="0.25">
      <c r="A55" s="15" t="s">
        <v>81</v>
      </c>
      <c r="B55" s="16" t="s">
        <v>230</v>
      </c>
      <c r="C55" s="17">
        <v>466.1</v>
      </c>
      <c r="D55" s="16" t="s">
        <v>379</v>
      </c>
      <c r="E55" s="16" t="s">
        <v>16</v>
      </c>
      <c r="F55" s="16" t="s">
        <v>530</v>
      </c>
      <c r="G55" s="18" t="s">
        <v>677</v>
      </c>
      <c r="H55" s="18" t="s">
        <v>784</v>
      </c>
      <c r="I55" s="19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 t="s">
        <v>868</v>
      </c>
      <c r="AD55" s="20">
        <v>1</v>
      </c>
      <c r="AE55" s="20"/>
      <c r="AF55" s="20"/>
      <c r="AG55" s="20"/>
      <c r="AH55" s="20"/>
      <c r="AI55" s="20"/>
      <c r="AJ55" s="20"/>
      <c r="AK55" s="20">
        <v>0.06</v>
      </c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1">
        <v>41979</v>
      </c>
      <c r="AW55" s="20" t="s">
        <v>869</v>
      </c>
      <c r="AX55" s="22"/>
    </row>
    <row r="56" spans="1:50" s="23" customFormat="1" ht="157.5" customHeight="1" x14ac:dyDescent="0.25">
      <c r="A56" s="15" t="s">
        <v>82</v>
      </c>
      <c r="B56" s="16" t="s">
        <v>231</v>
      </c>
      <c r="C56" s="17">
        <v>466.1</v>
      </c>
      <c r="D56" s="16" t="s">
        <v>380</v>
      </c>
      <c r="E56" s="16" t="s">
        <v>16</v>
      </c>
      <c r="F56" s="16" t="s">
        <v>531</v>
      </c>
      <c r="G56" s="18" t="s">
        <v>678</v>
      </c>
      <c r="H56" s="18" t="s">
        <v>785</v>
      </c>
      <c r="I56" s="19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 t="s">
        <v>871</v>
      </c>
      <c r="AJ56" s="20"/>
      <c r="AK56" s="20" t="s">
        <v>870</v>
      </c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1">
        <v>41982</v>
      </c>
      <c r="AW56" s="20"/>
      <c r="AX56" s="22"/>
    </row>
    <row r="57" spans="1:50" s="23" customFormat="1" ht="278.25" customHeight="1" x14ac:dyDescent="0.25">
      <c r="A57" s="15" t="s">
        <v>83</v>
      </c>
      <c r="B57" s="16" t="s">
        <v>232</v>
      </c>
      <c r="C57" s="17">
        <v>466.1</v>
      </c>
      <c r="D57" s="16" t="s">
        <v>381</v>
      </c>
      <c r="E57" s="16" t="s">
        <v>478</v>
      </c>
      <c r="F57" s="16" t="s">
        <v>532</v>
      </c>
      <c r="G57" s="18" t="s">
        <v>27</v>
      </c>
      <c r="H57" s="18" t="s">
        <v>786</v>
      </c>
      <c r="I57" s="19"/>
      <c r="J57" s="20"/>
      <c r="K57" s="20"/>
      <c r="L57" s="20"/>
      <c r="M57" s="20"/>
      <c r="N57" s="20"/>
      <c r="O57" s="20">
        <v>0.9</v>
      </c>
      <c r="P57" s="20"/>
      <c r="Q57" s="20"/>
      <c r="R57" s="20"/>
      <c r="S57" s="20"/>
      <c r="T57" s="20"/>
      <c r="U57" s="20">
        <v>1</v>
      </c>
      <c r="V57" s="20"/>
      <c r="W57" s="20"/>
      <c r="X57" s="20"/>
      <c r="Y57" s="20"/>
      <c r="Z57" s="20"/>
      <c r="AA57" s="20"/>
      <c r="AB57" s="20"/>
      <c r="AC57" s="20" t="s">
        <v>834</v>
      </c>
      <c r="AD57" s="20">
        <v>1</v>
      </c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>
        <v>0.2</v>
      </c>
      <c r="AR57" s="20"/>
      <c r="AS57" s="20"/>
      <c r="AT57" s="20"/>
      <c r="AU57" s="20"/>
      <c r="AV57" s="21">
        <v>41989</v>
      </c>
      <c r="AW57" s="20"/>
      <c r="AX57" s="22"/>
    </row>
    <row r="58" spans="1:50" s="23" customFormat="1" ht="120" customHeight="1" x14ac:dyDescent="0.25">
      <c r="A58" s="15" t="s">
        <v>84</v>
      </c>
      <c r="B58" s="16" t="s">
        <v>233</v>
      </c>
      <c r="C58" s="17">
        <v>466.1</v>
      </c>
      <c r="D58" s="16" t="s">
        <v>382</v>
      </c>
      <c r="E58" s="16" t="s">
        <v>16</v>
      </c>
      <c r="F58" s="16" t="s">
        <v>533</v>
      </c>
      <c r="G58" s="18" t="s">
        <v>679</v>
      </c>
      <c r="H58" s="18" t="s">
        <v>787</v>
      </c>
      <c r="I58" s="19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>
        <v>0.1</v>
      </c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1">
        <v>41978</v>
      </c>
      <c r="AW58" s="20"/>
      <c r="AX58" s="22"/>
    </row>
    <row r="59" spans="1:50" s="23" customFormat="1" ht="120" customHeight="1" x14ac:dyDescent="0.25">
      <c r="A59" s="15" t="s">
        <v>85</v>
      </c>
      <c r="B59" s="16" t="s">
        <v>234</v>
      </c>
      <c r="C59" s="17">
        <v>466.1</v>
      </c>
      <c r="D59" s="16" t="s">
        <v>383</v>
      </c>
      <c r="E59" s="16" t="s">
        <v>16</v>
      </c>
      <c r="F59" s="16" t="s">
        <v>534</v>
      </c>
      <c r="G59" s="18" t="s">
        <v>680</v>
      </c>
      <c r="H59" s="18" t="s">
        <v>787</v>
      </c>
      <c r="I59" s="19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>
        <v>0.03</v>
      </c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>
        <v>41979</v>
      </c>
      <c r="AW59" s="20" t="s">
        <v>872</v>
      </c>
      <c r="AX59" s="22"/>
    </row>
    <row r="60" spans="1:50" s="23" customFormat="1" ht="219.75" customHeight="1" x14ac:dyDescent="0.25">
      <c r="A60" s="15" t="s">
        <v>86</v>
      </c>
      <c r="B60" s="16" t="s">
        <v>235</v>
      </c>
      <c r="C60" s="17">
        <v>466.1</v>
      </c>
      <c r="D60" s="16" t="s">
        <v>384</v>
      </c>
      <c r="E60" s="16" t="s">
        <v>16</v>
      </c>
      <c r="F60" s="16" t="s">
        <v>535</v>
      </c>
      <c r="G60" s="18" t="s">
        <v>681</v>
      </c>
      <c r="H60" s="18" t="s">
        <v>788</v>
      </c>
      <c r="I60" s="19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>
        <v>0.55000000000000004</v>
      </c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1">
        <v>41982</v>
      </c>
      <c r="AW60" s="20" t="s">
        <v>873</v>
      </c>
      <c r="AX60" s="22"/>
    </row>
    <row r="61" spans="1:50" s="23" customFormat="1" ht="232.5" x14ac:dyDescent="0.25">
      <c r="A61" s="15" t="s">
        <v>87</v>
      </c>
      <c r="B61" s="16" t="s">
        <v>236</v>
      </c>
      <c r="C61" s="17">
        <v>466.1</v>
      </c>
      <c r="D61" s="16" t="s">
        <v>385</v>
      </c>
      <c r="E61" s="16" t="s">
        <v>16</v>
      </c>
      <c r="F61" s="16" t="s">
        <v>536</v>
      </c>
      <c r="G61" s="18" t="s">
        <v>682</v>
      </c>
      <c r="H61" s="18" t="s">
        <v>789</v>
      </c>
      <c r="I61" s="19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1">
        <v>42000</v>
      </c>
      <c r="AW61" s="20" t="s">
        <v>874</v>
      </c>
      <c r="AX61" s="22"/>
    </row>
    <row r="62" spans="1:50" s="23" customFormat="1" ht="120" customHeight="1" x14ac:dyDescent="0.25">
      <c r="A62" s="15" t="s">
        <v>88</v>
      </c>
      <c r="B62" s="16" t="s">
        <v>237</v>
      </c>
      <c r="C62" s="17">
        <v>466.1</v>
      </c>
      <c r="D62" s="16" t="s">
        <v>386</v>
      </c>
      <c r="E62" s="16" t="s">
        <v>16</v>
      </c>
      <c r="F62" s="16" t="s">
        <v>537</v>
      </c>
      <c r="G62" s="18" t="s">
        <v>683</v>
      </c>
      <c r="H62" s="18" t="s">
        <v>790</v>
      </c>
      <c r="I62" s="19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>
        <v>0.64</v>
      </c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>
        <v>41978</v>
      </c>
      <c r="AW62" s="20"/>
      <c r="AX62" s="22"/>
    </row>
    <row r="63" spans="1:50" s="23" customFormat="1" ht="148.5" customHeight="1" x14ac:dyDescent="0.25">
      <c r="A63" s="15" t="s">
        <v>89</v>
      </c>
      <c r="B63" s="16" t="s">
        <v>238</v>
      </c>
      <c r="C63" s="17">
        <v>466.1</v>
      </c>
      <c r="D63" s="16" t="s">
        <v>387</v>
      </c>
      <c r="E63" s="16" t="s">
        <v>16</v>
      </c>
      <c r="F63" s="16" t="s">
        <v>538</v>
      </c>
      <c r="G63" s="18" t="s">
        <v>684</v>
      </c>
      <c r="H63" s="18" t="s">
        <v>17</v>
      </c>
      <c r="I63" s="19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>
        <v>0.04</v>
      </c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1">
        <v>41917</v>
      </c>
      <c r="AW63" s="20" t="s">
        <v>875</v>
      </c>
      <c r="AX63" s="22"/>
    </row>
    <row r="64" spans="1:50" s="23" customFormat="1" ht="120" customHeight="1" x14ac:dyDescent="0.25">
      <c r="A64" s="15" t="s">
        <v>90</v>
      </c>
      <c r="B64" s="16" t="s">
        <v>239</v>
      </c>
      <c r="C64" s="17">
        <v>466.1</v>
      </c>
      <c r="D64" s="16" t="s">
        <v>388</v>
      </c>
      <c r="E64" s="16" t="s">
        <v>16</v>
      </c>
      <c r="F64" s="16" t="s">
        <v>539</v>
      </c>
      <c r="G64" s="18" t="s">
        <v>685</v>
      </c>
      <c r="H64" s="18" t="s">
        <v>17</v>
      </c>
      <c r="I64" s="19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>
        <v>0.13</v>
      </c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1">
        <v>41918</v>
      </c>
      <c r="AW64" s="20"/>
      <c r="AX64" s="22"/>
    </row>
    <row r="65" spans="1:50" s="23" customFormat="1" ht="195" customHeight="1" x14ac:dyDescent="0.25">
      <c r="A65" s="15" t="s">
        <v>91</v>
      </c>
      <c r="B65" s="16" t="s">
        <v>240</v>
      </c>
      <c r="C65" s="17">
        <v>466.1</v>
      </c>
      <c r="D65" s="16" t="s">
        <v>389</v>
      </c>
      <c r="E65" s="16" t="s">
        <v>477</v>
      </c>
      <c r="F65" s="16" t="s">
        <v>540</v>
      </c>
      <c r="G65" s="18" t="s">
        <v>686</v>
      </c>
      <c r="H65" s="18" t="s">
        <v>791</v>
      </c>
      <c r="I65" s="19"/>
      <c r="J65" s="20"/>
      <c r="K65" s="20"/>
      <c r="L65" s="20"/>
      <c r="M65" s="20"/>
      <c r="N65" s="20"/>
      <c r="O65" s="20">
        <v>0.02</v>
      </c>
      <c r="P65" s="20"/>
      <c r="Q65" s="20"/>
      <c r="R65" s="20"/>
      <c r="S65" s="20"/>
      <c r="T65" s="20"/>
      <c r="U65" s="20">
        <v>1</v>
      </c>
      <c r="V65" s="20"/>
      <c r="W65" s="20"/>
      <c r="X65" s="20"/>
      <c r="Y65" s="20"/>
      <c r="Z65" s="20"/>
      <c r="AA65" s="20"/>
      <c r="AB65" s="20"/>
      <c r="AC65" s="20" t="s">
        <v>876</v>
      </c>
      <c r="AD65" s="20">
        <v>1</v>
      </c>
      <c r="AE65" s="20"/>
      <c r="AF65" s="20"/>
      <c r="AG65" s="20"/>
      <c r="AH65" s="20"/>
      <c r="AI65" s="20"/>
      <c r="AJ65" s="20"/>
      <c r="AK65" s="20">
        <v>0.04</v>
      </c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>
        <v>41984</v>
      </c>
      <c r="AW65" s="20"/>
      <c r="AX65" s="22"/>
    </row>
    <row r="66" spans="1:50" s="23" customFormat="1" ht="149.25" customHeight="1" x14ac:dyDescent="0.25">
      <c r="A66" s="15" t="s">
        <v>92</v>
      </c>
      <c r="B66" s="16" t="s">
        <v>241</v>
      </c>
      <c r="C66" s="17">
        <v>466.1</v>
      </c>
      <c r="D66" s="16" t="s">
        <v>390</v>
      </c>
      <c r="E66" s="16" t="s">
        <v>16</v>
      </c>
      <c r="F66" s="16" t="s">
        <v>541</v>
      </c>
      <c r="G66" s="18" t="s">
        <v>687</v>
      </c>
      <c r="H66" s="18" t="s">
        <v>17</v>
      </c>
      <c r="I66" s="19" t="s">
        <v>877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1">
        <v>41918</v>
      </c>
      <c r="AW66" s="20" t="s">
        <v>878</v>
      </c>
      <c r="AX66" s="22"/>
    </row>
    <row r="67" spans="1:50" s="23" customFormat="1" ht="120" customHeight="1" x14ac:dyDescent="0.25">
      <c r="A67" s="15" t="s">
        <v>93</v>
      </c>
      <c r="B67" s="16" t="s">
        <v>242</v>
      </c>
      <c r="C67" s="17">
        <v>466.1</v>
      </c>
      <c r="D67" s="16" t="s">
        <v>391</v>
      </c>
      <c r="E67" s="16" t="s">
        <v>16</v>
      </c>
      <c r="F67" s="16" t="s">
        <v>542</v>
      </c>
      <c r="G67" s="18" t="s">
        <v>688</v>
      </c>
      <c r="H67" s="18" t="s">
        <v>17</v>
      </c>
      <c r="I67" s="19" t="s">
        <v>879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>
        <v>0.3</v>
      </c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1">
        <v>41935</v>
      </c>
      <c r="AW67" s="20"/>
      <c r="AX67" s="22"/>
    </row>
    <row r="68" spans="1:50" s="23" customFormat="1" ht="189" customHeight="1" x14ac:dyDescent="0.25">
      <c r="A68" s="15" t="s">
        <v>94</v>
      </c>
      <c r="B68" s="16" t="s">
        <v>243</v>
      </c>
      <c r="C68" s="17">
        <v>466.1</v>
      </c>
      <c r="D68" s="16" t="s">
        <v>392</v>
      </c>
      <c r="E68" s="16" t="s">
        <v>16</v>
      </c>
      <c r="F68" s="16" t="s">
        <v>543</v>
      </c>
      <c r="G68" s="18" t="s">
        <v>689</v>
      </c>
      <c r="H68" s="18" t="s">
        <v>792</v>
      </c>
      <c r="I68" s="19" t="s">
        <v>880</v>
      </c>
      <c r="J68" s="20"/>
      <c r="K68" s="20"/>
      <c r="L68" s="20"/>
      <c r="M68" s="20"/>
      <c r="N68" s="20"/>
      <c r="O68" s="20">
        <v>0.03</v>
      </c>
      <c r="P68" s="20"/>
      <c r="Q68" s="20"/>
      <c r="R68" s="20"/>
      <c r="S68" s="20"/>
      <c r="T68" s="20"/>
      <c r="U68" s="20">
        <v>1</v>
      </c>
      <c r="V68" s="20"/>
      <c r="W68" s="20"/>
      <c r="X68" s="20"/>
      <c r="Y68" s="20"/>
      <c r="Z68" s="20"/>
      <c r="AA68" s="20"/>
      <c r="AB68" s="20"/>
      <c r="AC68" s="20" t="s">
        <v>876</v>
      </c>
      <c r="AD68" s="20">
        <v>1</v>
      </c>
      <c r="AE68" s="20"/>
      <c r="AF68" s="20"/>
      <c r="AG68" s="20"/>
      <c r="AH68" s="20"/>
      <c r="AI68" s="20"/>
      <c r="AJ68" s="20"/>
      <c r="AK68" s="20" t="s">
        <v>881</v>
      </c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>
        <v>41984</v>
      </c>
      <c r="AW68" s="20"/>
      <c r="AX68" s="22"/>
    </row>
    <row r="69" spans="1:50" s="23" customFormat="1" ht="174" customHeight="1" x14ac:dyDescent="0.25">
      <c r="A69" s="15" t="s">
        <v>95</v>
      </c>
      <c r="B69" s="16" t="s">
        <v>244</v>
      </c>
      <c r="C69" s="17">
        <v>466.1</v>
      </c>
      <c r="D69" s="16" t="s">
        <v>393</v>
      </c>
      <c r="E69" s="16" t="s">
        <v>16</v>
      </c>
      <c r="F69" s="16" t="s">
        <v>544</v>
      </c>
      <c r="G69" s="18" t="s">
        <v>690</v>
      </c>
      <c r="H69" s="18" t="s">
        <v>793</v>
      </c>
      <c r="I69" s="19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>
        <v>0.12</v>
      </c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1">
        <v>41982</v>
      </c>
      <c r="AW69" s="20" t="s">
        <v>882</v>
      </c>
      <c r="AX69" s="22"/>
    </row>
    <row r="70" spans="1:50" s="23" customFormat="1" ht="120" customHeight="1" x14ac:dyDescent="0.25">
      <c r="A70" s="15" t="s">
        <v>96</v>
      </c>
      <c r="B70" s="16" t="s">
        <v>245</v>
      </c>
      <c r="C70" s="17">
        <v>466.1</v>
      </c>
      <c r="D70" s="16" t="s">
        <v>394</v>
      </c>
      <c r="E70" s="16" t="s">
        <v>16</v>
      </c>
      <c r="F70" s="16" t="s">
        <v>545</v>
      </c>
      <c r="G70" s="18" t="s">
        <v>691</v>
      </c>
      <c r="H70" s="18" t="s">
        <v>17</v>
      </c>
      <c r="I70" s="19" t="s">
        <v>883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>
        <v>0.09</v>
      </c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1">
        <v>41922</v>
      </c>
      <c r="AW70" s="20"/>
      <c r="AX70" s="22"/>
    </row>
    <row r="71" spans="1:50" s="23" customFormat="1" ht="120" customHeight="1" x14ac:dyDescent="0.25">
      <c r="A71" s="15" t="s">
        <v>97</v>
      </c>
      <c r="B71" s="16" t="s">
        <v>246</v>
      </c>
      <c r="C71" s="17">
        <v>466.1</v>
      </c>
      <c r="D71" s="16" t="s">
        <v>395</v>
      </c>
      <c r="E71" s="16" t="s">
        <v>16</v>
      </c>
      <c r="F71" s="16" t="s">
        <v>546</v>
      </c>
      <c r="G71" s="18" t="s">
        <v>692</v>
      </c>
      <c r="H71" s="18" t="s">
        <v>17</v>
      </c>
      <c r="I71" s="19" t="s">
        <v>884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>
        <v>41939</v>
      </c>
      <c r="AW71" s="20" t="s">
        <v>885</v>
      </c>
      <c r="AX71" s="22"/>
    </row>
    <row r="72" spans="1:50" s="23" customFormat="1" ht="120" customHeight="1" x14ac:dyDescent="0.25">
      <c r="A72" s="15" t="s">
        <v>98</v>
      </c>
      <c r="B72" s="16" t="s">
        <v>247</v>
      </c>
      <c r="C72" s="17">
        <v>466.1</v>
      </c>
      <c r="D72" s="16" t="s">
        <v>396</v>
      </c>
      <c r="E72" s="16" t="s">
        <v>16</v>
      </c>
      <c r="F72" s="16" t="s">
        <v>547</v>
      </c>
      <c r="G72" s="18" t="s">
        <v>693</v>
      </c>
      <c r="H72" s="18" t="s">
        <v>17</v>
      </c>
      <c r="I72" s="19" t="s">
        <v>886</v>
      </c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1">
        <v>41922</v>
      </c>
      <c r="AW72" s="20" t="s">
        <v>887</v>
      </c>
      <c r="AX72" s="22"/>
    </row>
    <row r="73" spans="1:50" s="23" customFormat="1" ht="120" customHeight="1" x14ac:dyDescent="0.25">
      <c r="A73" s="15" t="s">
        <v>99</v>
      </c>
      <c r="B73" s="16" t="s">
        <v>248</v>
      </c>
      <c r="C73" s="17">
        <v>466.1</v>
      </c>
      <c r="D73" s="16" t="s">
        <v>397</v>
      </c>
      <c r="E73" s="16" t="s">
        <v>16</v>
      </c>
      <c r="F73" s="16" t="s">
        <v>548</v>
      </c>
      <c r="G73" s="18" t="s">
        <v>694</v>
      </c>
      <c r="H73" s="18" t="s">
        <v>787</v>
      </c>
      <c r="I73" s="19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1">
        <v>41979</v>
      </c>
      <c r="AW73" s="20" t="s">
        <v>888</v>
      </c>
      <c r="AX73" s="22"/>
    </row>
    <row r="74" spans="1:50" s="23" customFormat="1" ht="120" customHeight="1" x14ac:dyDescent="0.25">
      <c r="A74" s="15" t="s">
        <v>100</v>
      </c>
      <c r="B74" s="16" t="s">
        <v>249</v>
      </c>
      <c r="C74" s="17">
        <v>466.1</v>
      </c>
      <c r="D74" s="16" t="s">
        <v>398</v>
      </c>
      <c r="E74" s="16" t="s">
        <v>16</v>
      </c>
      <c r="F74" s="16" t="s">
        <v>549</v>
      </c>
      <c r="G74" s="18" t="s">
        <v>695</v>
      </c>
      <c r="H74" s="18" t="s">
        <v>17</v>
      </c>
      <c r="I74" s="19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>
        <v>0.2</v>
      </c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>
        <v>41923</v>
      </c>
      <c r="AW74" s="20"/>
      <c r="AX74" s="22"/>
    </row>
    <row r="75" spans="1:50" s="23" customFormat="1" ht="144.75" customHeight="1" x14ac:dyDescent="0.25">
      <c r="A75" s="15" t="s">
        <v>101</v>
      </c>
      <c r="B75" s="16" t="s">
        <v>250</v>
      </c>
      <c r="C75" s="17">
        <v>466.1</v>
      </c>
      <c r="D75" s="16" t="s">
        <v>399</v>
      </c>
      <c r="E75" s="16" t="s">
        <v>16</v>
      </c>
      <c r="F75" s="16" t="s">
        <v>550</v>
      </c>
      <c r="G75" s="18" t="s">
        <v>696</v>
      </c>
      <c r="H75" s="18" t="s">
        <v>17</v>
      </c>
      <c r="I75" s="19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1">
        <v>41918</v>
      </c>
      <c r="AW75" s="20" t="s">
        <v>889</v>
      </c>
      <c r="AX75" s="22"/>
    </row>
    <row r="76" spans="1:50" s="23" customFormat="1" ht="120" customHeight="1" x14ac:dyDescent="0.25">
      <c r="A76" s="15" t="s">
        <v>102</v>
      </c>
      <c r="B76" s="16" t="s">
        <v>251</v>
      </c>
      <c r="C76" s="17">
        <v>466.1</v>
      </c>
      <c r="D76" s="16" t="s">
        <v>400</v>
      </c>
      <c r="E76" s="16" t="s">
        <v>16</v>
      </c>
      <c r="F76" s="16" t="s">
        <v>551</v>
      </c>
      <c r="G76" s="18" t="s">
        <v>697</v>
      </c>
      <c r="H76" s="18" t="s">
        <v>17</v>
      </c>
      <c r="I76" s="19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>
        <v>0.08</v>
      </c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1">
        <v>41938</v>
      </c>
      <c r="AW76" s="20"/>
      <c r="AX76" s="22"/>
    </row>
    <row r="77" spans="1:50" s="23" customFormat="1" ht="167.25" customHeight="1" x14ac:dyDescent="0.25">
      <c r="A77" s="15" t="s">
        <v>103</v>
      </c>
      <c r="B77" s="16" t="s">
        <v>252</v>
      </c>
      <c r="C77" s="17">
        <v>466.1</v>
      </c>
      <c r="D77" s="16" t="s">
        <v>401</v>
      </c>
      <c r="E77" s="16" t="s">
        <v>16</v>
      </c>
      <c r="F77" s="16" t="s">
        <v>552</v>
      </c>
      <c r="G77" s="18" t="s">
        <v>698</v>
      </c>
      <c r="H77" s="18" t="s">
        <v>17</v>
      </c>
      <c r="I77" s="19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>
        <v>41929</v>
      </c>
      <c r="AW77" s="20" t="s">
        <v>890</v>
      </c>
      <c r="AX77" s="22"/>
    </row>
    <row r="78" spans="1:50" s="23" customFormat="1" ht="120" customHeight="1" x14ac:dyDescent="0.25">
      <c r="A78" s="15" t="s">
        <v>104</v>
      </c>
      <c r="B78" s="16" t="s">
        <v>253</v>
      </c>
      <c r="C78" s="17">
        <v>466.1</v>
      </c>
      <c r="D78" s="16" t="s">
        <v>402</v>
      </c>
      <c r="E78" s="16" t="s">
        <v>16</v>
      </c>
      <c r="F78" s="16" t="s">
        <v>553</v>
      </c>
      <c r="G78" s="18" t="s">
        <v>699</v>
      </c>
      <c r="H78" s="18" t="s">
        <v>17</v>
      </c>
      <c r="I78" s="19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>
        <v>0.45</v>
      </c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1">
        <v>41921</v>
      </c>
      <c r="AW78" s="20"/>
      <c r="AX78" s="22"/>
    </row>
    <row r="79" spans="1:50" s="23" customFormat="1" ht="152.25" customHeight="1" x14ac:dyDescent="0.25">
      <c r="A79" s="15" t="s">
        <v>105</v>
      </c>
      <c r="B79" s="16" t="s">
        <v>254</v>
      </c>
      <c r="C79" s="17">
        <v>466.1</v>
      </c>
      <c r="D79" s="16" t="s">
        <v>403</v>
      </c>
      <c r="E79" s="16" t="s">
        <v>16</v>
      </c>
      <c r="F79" s="16" t="s">
        <v>554</v>
      </c>
      <c r="G79" s="18" t="s">
        <v>700</v>
      </c>
      <c r="H79" s="18" t="s">
        <v>718</v>
      </c>
      <c r="I79" s="19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>
        <v>0.05</v>
      </c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1">
        <v>41991</v>
      </c>
      <c r="AW79" s="20" t="s">
        <v>891</v>
      </c>
      <c r="AX79" s="22"/>
    </row>
    <row r="80" spans="1:50" s="23" customFormat="1" ht="139.5" x14ac:dyDescent="0.25">
      <c r="A80" s="15" t="s">
        <v>106</v>
      </c>
      <c r="B80" s="16" t="s">
        <v>255</v>
      </c>
      <c r="C80" s="17">
        <v>466.1</v>
      </c>
      <c r="D80" s="16" t="s">
        <v>404</v>
      </c>
      <c r="E80" s="16" t="s">
        <v>16</v>
      </c>
      <c r="F80" s="16" t="s">
        <v>555</v>
      </c>
      <c r="G80" s="18" t="s">
        <v>701</v>
      </c>
      <c r="H80" s="18" t="s">
        <v>17</v>
      </c>
      <c r="I80" s="19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>
        <v>41918</v>
      </c>
      <c r="AW80" s="20" t="s">
        <v>892</v>
      </c>
      <c r="AX80" s="22"/>
    </row>
    <row r="81" spans="1:50" s="23" customFormat="1" ht="120" customHeight="1" x14ac:dyDescent="0.25">
      <c r="A81" s="15" t="s">
        <v>107</v>
      </c>
      <c r="B81" s="16" t="s">
        <v>256</v>
      </c>
      <c r="C81" s="17">
        <v>466.1</v>
      </c>
      <c r="D81" s="16" t="s">
        <v>405</v>
      </c>
      <c r="E81" s="16" t="s">
        <v>16</v>
      </c>
      <c r="F81" s="16" t="s">
        <v>556</v>
      </c>
      <c r="G81" s="18" t="s">
        <v>702</v>
      </c>
      <c r="H81" s="18" t="s">
        <v>17</v>
      </c>
      <c r="I81" s="19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1">
        <v>41923</v>
      </c>
      <c r="AW81" s="20" t="s">
        <v>893</v>
      </c>
      <c r="AX81" s="22"/>
    </row>
    <row r="82" spans="1:50" s="23" customFormat="1" ht="139.5" x14ac:dyDescent="0.25">
      <c r="A82" s="15" t="s">
        <v>108</v>
      </c>
      <c r="B82" s="16" t="s">
        <v>257</v>
      </c>
      <c r="C82" s="17">
        <v>466.1</v>
      </c>
      <c r="D82" s="16" t="s">
        <v>406</v>
      </c>
      <c r="E82" s="16" t="s">
        <v>16</v>
      </c>
      <c r="F82" s="16" t="s">
        <v>557</v>
      </c>
      <c r="G82" s="18" t="s">
        <v>703</v>
      </c>
      <c r="H82" s="18" t="s">
        <v>794</v>
      </c>
      <c r="I82" s="19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1">
        <v>41989</v>
      </c>
      <c r="AW82" s="20" t="s">
        <v>894</v>
      </c>
      <c r="AX82" s="22"/>
    </row>
    <row r="83" spans="1:50" s="23" customFormat="1" ht="120" customHeight="1" x14ac:dyDescent="0.25">
      <c r="A83" s="15" t="s">
        <v>109</v>
      </c>
      <c r="B83" s="16" t="s">
        <v>258</v>
      </c>
      <c r="C83" s="17">
        <v>466.1</v>
      </c>
      <c r="D83" s="16" t="s">
        <v>407</v>
      </c>
      <c r="E83" s="16" t="s">
        <v>19</v>
      </c>
      <c r="F83" s="16" t="s">
        <v>558</v>
      </c>
      <c r="G83" s="18" t="s">
        <v>704</v>
      </c>
      <c r="H83" s="18" t="s">
        <v>17</v>
      </c>
      <c r="I83" s="19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>
        <v>0.13</v>
      </c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>
        <v>41922</v>
      </c>
      <c r="AW83" s="20"/>
      <c r="AX83" s="22"/>
    </row>
    <row r="84" spans="1:50" s="23" customFormat="1" ht="120" customHeight="1" x14ac:dyDescent="0.25">
      <c r="A84" s="15" t="s">
        <v>110</v>
      </c>
      <c r="B84" s="16" t="s">
        <v>259</v>
      </c>
      <c r="C84" s="17">
        <v>466.1</v>
      </c>
      <c r="D84" s="16" t="s">
        <v>408</v>
      </c>
      <c r="E84" s="16" t="s">
        <v>16</v>
      </c>
      <c r="F84" s="16" t="s">
        <v>559</v>
      </c>
      <c r="G84" s="18" t="s">
        <v>705</v>
      </c>
      <c r="H84" s="18" t="s">
        <v>794</v>
      </c>
      <c r="I84" s="19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1">
        <v>41982</v>
      </c>
      <c r="AW84" s="20" t="s">
        <v>895</v>
      </c>
      <c r="AX84" s="22"/>
    </row>
    <row r="85" spans="1:50" s="23" customFormat="1" ht="168.75" customHeight="1" x14ac:dyDescent="0.25">
      <c r="A85" s="15" t="s">
        <v>111</v>
      </c>
      <c r="B85" s="16" t="s">
        <v>260</v>
      </c>
      <c r="C85" s="17">
        <v>466.1</v>
      </c>
      <c r="D85" s="16" t="s">
        <v>409</v>
      </c>
      <c r="E85" s="16" t="s">
        <v>16</v>
      </c>
      <c r="F85" s="16" t="s">
        <v>560</v>
      </c>
      <c r="G85" s="18" t="s">
        <v>706</v>
      </c>
      <c r="H85" s="18" t="s">
        <v>795</v>
      </c>
      <c r="I85" s="19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>
        <v>0.08</v>
      </c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1">
        <v>41993</v>
      </c>
      <c r="AW85" s="20" t="s">
        <v>896</v>
      </c>
      <c r="AX85" s="22"/>
    </row>
    <row r="86" spans="1:50" s="23" customFormat="1" ht="151.5" customHeight="1" x14ac:dyDescent="0.25">
      <c r="A86" s="15" t="s">
        <v>112</v>
      </c>
      <c r="B86" s="16" t="s">
        <v>261</v>
      </c>
      <c r="C86" s="17">
        <v>466.1</v>
      </c>
      <c r="D86" s="16" t="s">
        <v>410</v>
      </c>
      <c r="E86" s="16" t="s">
        <v>16</v>
      </c>
      <c r="F86" s="16" t="s">
        <v>561</v>
      </c>
      <c r="G86" s="18" t="s">
        <v>707</v>
      </c>
      <c r="H86" s="18" t="s">
        <v>796</v>
      </c>
      <c r="I86" s="19" t="s">
        <v>897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 t="s">
        <v>898</v>
      </c>
      <c r="AJ86" s="20"/>
      <c r="AK86" s="20">
        <v>0.1</v>
      </c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>
        <v>41982</v>
      </c>
      <c r="AW86" s="20"/>
      <c r="AX86" s="22"/>
    </row>
    <row r="87" spans="1:50" s="23" customFormat="1" ht="120" customHeight="1" x14ac:dyDescent="0.25">
      <c r="A87" s="15" t="s">
        <v>113</v>
      </c>
      <c r="B87" s="16" t="s">
        <v>262</v>
      </c>
      <c r="C87" s="17">
        <v>466.1</v>
      </c>
      <c r="D87" s="16" t="s">
        <v>411</v>
      </c>
      <c r="E87" s="16" t="s">
        <v>19</v>
      </c>
      <c r="F87" s="16" t="s">
        <v>562</v>
      </c>
      <c r="G87" s="18" t="s">
        <v>708</v>
      </c>
      <c r="H87" s="18" t="s">
        <v>17</v>
      </c>
      <c r="I87" s="19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>
        <v>0.1</v>
      </c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1">
        <v>41922</v>
      </c>
      <c r="AW87" s="20" t="s">
        <v>899</v>
      </c>
      <c r="AX87" s="22"/>
    </row>
    <row r="88" spans="1:50" s="23" customFormat="1" ht="120" customHeight="1" x14ac:dyDescent="0.25">
      <c r="A88" s="15" t="s">
        <v>114</v>
      </c>
      <c r="B88" s="16" t="s">
        <v>263</v>
      </c>
      <c r="C88" s="17">
        <v>466.1</v>
      </c>
      <c r="D88" s="16" t="s">
        <v>412</v>
      </c>
      <c r="E88" s="16" t="s">
        <v>16</v>
      </c>
      <c r="F88" s="16" t="s">
        <v>563</v>
      </c>
      <c r="G88" s="18" t="s">
        <v>709</v>
      </c>
      <c r="H88" s="18" t="s">
        <v>17</v>
      </c>
      <c r="I88" s="19" t="s">
        <v>900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>
        <v>0.17</v>
      </c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1">
        <v>41922</v>
      </c>
      <c r="AW88" s="20"/>
      <c r="AX88" s="22"/>
    </row>
    <row r="89" spans="1:50" s="23" customFormat="1" ht="120" customHeight="1" x14ac:dyDescent="0.25">
      <c r="A89" s="15" t="s">
        <v>115</v>
      </c>
      <c r="B89" s="16" t="s">
        <v>264</v>
      </c>
      <c r="C89" s="17">
        <v>466.1</v>
      </c>
      <c r="D89" s="16" t="s">
        <v>413</v>
      </c>
      <c r="E89" s="16" t="s">
        <v>16</v>
      </c>
      <c r="F89" s="16" t="s">
        <v>564</v>
      </c>
      <c r="G89" s="18" t="s">
        <v>710</v>
      </c>
      <c r="H89" s="18" t="s">
        <v>17</v>
      </c>
      <c r="I89" s="19" t="s">
        <v>901</v>
      </c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>
        <v>0.13</v>
      </c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>
        <v>41922</v>
      </c>
      <c r="AW89" s="20"/>
      <c r="AX89" s="22"/>
    </row>
    <row r="90" spans="1:50" s="23" customFormat="1" ht="120" customHeight="1" x14ac:dyDescent="0.25">
      <c r="A90" s="15" t="s">
        <v>116</v>
      </c>
      <c r="B90" s="16" t="s">
        <v>265</v>
      </c>
      <c r="C90" s="17">
        <v>466.1</v>
      </c>
      <c r="D90" s="16" t="s">
        <v>414</v>
      </c>
      <c r="E90" s="16" t="s">
        <v>16</v>
      </c>
      <c r="F90" s="16" t="s">
        <v>565</v>
      </c>
      <c r="G90" s="18" t="s">
        <v>711</v>
      </c>
      <c r="H90" s="18" t="s">
        <v>17</v>
      </c>
      <c r="I90" s="19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1">
        <v>41921</v>
      </c>
      <c r="AW90" s="20" t="s">
        <v>902</v>
      </c>
      <c r="AX90" s="22"/>
    </row>
    <row r="91" spans="1:50" s="23" customFormat="1" ht="145.5" customHeight="1" x14ac:dyDescent="0.25">
      <c r="A91" s="15" t="s">
        <v>117</v>
      </c>
      <c r="B91" s="16" t="s">
        <v>266</v>
      </c>
      <c r="C91" s="17">
        <v>466.1</v>
      </c>
      <c r="D91" s="16" t="s">
        <v>415</v>
      </c>
      <c r="E91" s="16" t="s">
        <v>16</v>
      </c>
      <c r="F91" s="16" t="s">
        <v>566</v>
      </c>
      <c r="G91" s="18" t="s">
        <v>712</v>
      </c>
      <c r="H91" s="18" t="s">
        <v>797</v>
      </c>
      <c r="I91" s="19" t="s">
        <v>904</v>
      </c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1">
        <v>41982</v>
      </c>
      <c r="AW91" s="20" t="s">
        <v>903</v>
      </c>
      <c r="AX91" s="22"/>
    </row>
    <row r="92" spans="1:50" s="23" customFormat="1" ht="120" customHeight="1" x14ac:dyDescent="0.25">
      <c r="A92" s="15" t="s">
        <v>118</v>
      </c>
      <c r="B92" s="16" t="s">
        <v>267</v>
      </c>
      <c r="C92" s="17">
        <v>466.1</v>
      </c>
      <c r="D92" s="16" t="s">
        <v>416</v>
      </c>
      <c r="E92" s="16" t="s">
        <v>16</v>
      </c>
      <c r="F92" s="16" t="s">
        <v>567</v>
      </c>
      <c r="G92" s="18" t="s">
        <v>713</v>
      </c>
      <c r="H92" s="18" t="s">
        <v>17</v>
      </c>
      <c r="I92" s="19" t="s">
        <v>905</v>
      </c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1">
        <v>41922</v>
      </c>
      <c r="AW92" s="20" t="s">
        <v>906</v>
      </c>
      <c r="AX92" s="22"/>
    </row>
    <row r="93" spans="1:50" s="23" customFormat="1" ht="168.75" customHeight="1" x14ac:dyDescent="0.25">
      <c r="A93" s="15" t="s">
        <v>119</v>
      </c>
      <c r="B93" s="16" t="s">
        <v>268</v>
      </c>
      <c r="C93" s="17">
        <v>466.1</v>
      </c>
      <c r="D93" s="16" t="s">
        <v>417</v>
      </c>
      <c r="E93" s="16" t="s">
        <v>16</v>
      </c>
      <c r="F93" s="16" t="s">
        <v>568</v>
      </c>
      <c r="G93" s="18" t="s">
        <v>714</v>
      </c>
      <c r="H93" s="18" t="s">
        <v>798</v>
      </c>
      <c r="I93" s="19" t="s">
        <v>904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1">
        <v>41982</v>
      </c>
      <c r="AW93" s="20" t="s">
        <v>907</v>
      </c>
      <c r="AX93" s="22"/>
    </row>
    <row r="94" spans="1:50" s="23" customFormat="1" ht="120" customHeight="1" x14ac:dyDescent="0.25">
      <c r="A94" s="15" t="s">
        <v>120</v>
      </c>
      <c r="B94" s="16" t="s">
        <v>269</v>
      </c>
      <c r="C94" s="17">
        <v>466.1</v>
      </c>
      <c r="D94" s="16" t="s">
        <v>418</v>
      </c>
      <c r="E94" s="16" t="s">
        <v>16</v>
      </c>
      <c r="F94" s="16" t="s">
        <v>569</v>
      </c>
      <c r="G94" s="18" t="s">
        <v>715</v>
      </c>
      <c r="H94" s="18" t="s">
        <v>17</v>
      </c>
      <c r="I94" s="19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>
        <v>0.26</v>
      </c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1">
        <v>41921</v>
      </c>
      <c r="AW94" s="20"/>
      <c r="AX94" s="22"/>
    </row>
    <row r="95" spans="1:50" s="23" customFormat="1" ht="176.25" customHeight="1" x14ac:dyDescent="0.25">
      <c r="A95" s="15" t="s">
        <v>121</v>
      </c>
      <c r="B95" s="16" t="s">
        <v>270</v>
      </c>
      <c r="C95" s="17">
        <v>466.1</v>
      </c>
      <c r="D95" s="16" t="s">
        <v>419</v>
      </c>
      <c r="E95" s="16" t="s">
        <v>16</v>
      </c>
      <c r="F95" s="16" t="s">
        <v>570</v>
      </c>
      <c r="G95" s="18" t="s">
        <v>716</v>
      </c>
      <c r="H95" s="18" t="s">
        <v>17</v>
      </c>
      <c r="I95" s="19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>
        <v>0.16</v>
      </c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1">
        <v>41929</v>
      </c>
      <c r="AW95" s="20" t="s">
        <v>908</v>
      </c>
      <c r="AX95" s="22"/>
    </row>
    <row r="96" spans="1:50" s="23" customFormat="1" ht="120" customHeight="1" x14ac:dyDescent="0.25">
      <c r="A96" s="15" t="s">
        <v>122</v>
      </c>
      <c r="B96" s="16" t="s">
        <v>271</v>
      </c>
      <c r="C96" s="17">
        <v>466.1</v>
      </c>
      <c r="D96" s="16" t="s">
        <v>420</v>
      </c>
      <c r="E96" s="16" t="s">
        <v>16</v>
      </c>
      <c r="F96" s="16" t="s">
        <v>571</v>
      </c>
      <c r="G96" s="18" t="s">
        <v>717</v>
      </c>
      <c r="H96" s="18" t="s">
        <v>17</v>
      </c>
      <c r="I96" s="19" t="s">
        <v>909</v>
      </c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>
        <v>0.2</v>
      </c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1">
        <v>41921</v>
      </c>
      <c r="AW96" s="20"/>
      <c r="AX96" s="22"/>
    </row>
    <row r="97" spans="1:50" s="23" customFormat="1" ht="120" customHeight="1" x14ac:dyDescent="0.25">
      <c r="A97" s="15" t="s">
        <v>123</v>
      </c>
      <c r="B97" s="16" t="s">
        <v>272</v>
      </c>
      <c r="C97" s="17">
        <v>466.1</v>
      </c>
      <c r="D97" s="16" t="s">
        <v>421</v>
      </c>
      <c r="E97" s="16" t="s">
        <v>16</v>
      </c>
      <c r="F97" s="16" t="s">
        <v>572</v>
      </c>
      <c r="G97" s="18" t="s">
        <v>718</v>
      </c>
      <c r="H97" s="18" t="s">
        <v>17</v>
      </c>
      <c r="I97" s="19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1">
        <v>41996</v>
      </c>
      <c r="AW97" s="20" t="s">
        <v>910</v>
      </c>
      <c r="AX97" s="22"/>
    </row>
    <row r="98" spans="1:50" s="23" customFormat="1" ht="279" x14ac:dyDescent="0.25">
      <c r="A98" s="15" t="s">
        <v>124</v>
      </c>
      <c r="B98" s="16" t="s">
        <v>273</v>
      </c>
      <c r="C98" s="17">
        <v>466.1</v>
      </c>
      <c r="D98" s="16" t="s">
        <v>422</v>
      </c>
      <c r="E98" s="16" t="s">
        <v>16</v>
      </c>
      <c r="F98" s="16" t="s">
        <v>573</v>
      </c>
      <c r="G98" s="18" t="s">
        <v>719</v>
      </c>
      <c r="H98" s="18" t="s">
        <v>799</v>
      </c>
      <c r="I98" s="19" t="s">
        <v>911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 t="s">
        <v>912</v>
      </c>
      <c r="AJ98" s="20"/>
      <c r="AK98" s="20" t="s">
        <v>913</v>
      </c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1">
        <v>41989</v>
      </c>
      <c r="AW98" s="20" t="s">
        <v>914</v>
      </c>
      <c r="AX98" s="22"/>
    </row>
    <row r="99" spans="1:50" s="23" customFormat="1" ht="279" x14ac:dyDescent="0.25">
      <c r="A99" s="15" t="s">
        <v>125</v>
      </c>
      <c r="B99" s="16" t="s">
        <v>274</v>
      </c>
      <c r="C99" s="17">
        <v>466.1</v>
      </c>
      <c r="D99" s="16" t="s">
        <v>423</v>
      </c>
      <c r="E99" s="16" t="s">
        <v>16</v>
      </c>
      <c r="F99" s="16" t="s">
        <v>574</v>
      </c>
      <c r="G99" s="18" t="s">
        <v>720</v>
      </c>
      <c r="H99" s="18" t="s">
        <v>800</v>
      </c>
      <c r="I99" s="19" t="s">
        <v>915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 t="s">
        <v>920</v>
      </c>
      <c r="AJ99" s="20"/>
      <c r="AK99" s="20">
        <v>0.23</v>
      </c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1">
        <v>41990</v>
      </c>
      <c r="AW99" s="20" t="s">
        <v>916</v>
      </c>
      <c r="AX99" s="22"/>
    </row>
    <row r="100" spans="1:50" s="23" customFormat="1" ht="120" customHeight="1" x14ac:dyDescent="0.25">
      <c r="A100" s="15" t="s">
        <v>126</v>
      </c>
      <c r="B100" s="16" t="s">
        <v>275</v>
      </c>
      <c r="C100" s="17">
        <v>466.1</v>
      </c>
      <c r="D100" s="16" t="s">
        <v>424</v>
      </c>
      <c r="E100" s="16" t="s">
        <v>16</v>
      </c>
      <c r="F100" s="16" t="s">
        <v>575</v>
      </c>
      <c r="G100" s="18" t="s">
        <v>721</v>
      </c>
      <c r="H100" s="18" t="s">
        <v>17</v>
      </c>
      <c r="I100" s="19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>
        <v>0.03</v>
      </c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1">
        <v>41937</v>
      </c>
      <c r="AW100" s="20"/>
      <c r="AX100" s="22"/>
    </row>
    <row r="101" spans="1:50" s="23" customFormat="1" ht="120" customHeight="1" x14ac:dyDescent="0.25">
      <c r="A101" s="15" t="s">
        <v>127</v>
      </c>
      <c r="B101" s="16" t="s">
        <v>276</v>
      </c>
      <c r="C101" s="17">
        <v>466.1</v>
      </c>
      <c r="D101" s="16" t="s">
        <v>425</v>
      </c>
      <c r="E101" s="16" t="s">
        <v>478</v>
      </c>
      <c r="F101" s="16" t="s">
        <v>576</v>
      </c>
      <c r="G101" s="18" t="s">
        <v>918</v>
      </c>
      <c r="H101" s="18" t="s">
        <v>17</v>
      </c>
      <c r="I101" s="19" t="s">
        <v>917</v>
      </c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>
        <v>0.03</v>
      </c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1">
        <v>41929</v>
      </c>
      <c r="AW101" s="20"/>
      <c r="AX101" s="22"/>
    </row>
    <row r="102" spans="1:50" s="23" customFormat="1" ht="192.75" customHeight="1" x14ac:dyDescent="0.25">
      <c r="A102" s="15" t="s">
        <v>128</v>
      </c>
      <c r="B102" s="16" t="s">
        <v>277</v>
      </c>
      <c r="C102" s="17">
        <v>466.1</v>
      </c>
      <c r="D102" s="16" t="s">
        <v>426</v>
      </c>
      <c r="E102" s="16" t="s">
        <v>16</v>
      </c>
      <c r="F102" s="16" t="s">
        <v>577</v>
      </c>
      <c r="G102" s="18" t="s">
        <v>722</v>
      </c>
      <c r="H102" s="18" t="s">
        <v>801</v>
      </c>
      <c r="I102" s="19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>
        <v>0.08</v>
      </c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1">
        <v>41984</v>
      </c>
      <c r="AW102" s="20" t="s">
        <v>919</v>
      </c>
      <c r="AX102" s="22"/>
    </row>
    <row r="103" spans="1:50" s="23" customFormat="1" ht="279" x14ac:dyDescent="0.25">
      <c r="A103" s="15" t="s">
        <v>129</v>
      </c>
      <c r="B103" s="16" t="s">
        <v>278</v>
      </c>
      <c r="C103" s="17">
        <v>466.1</v>
      </c>
      <c r="D103" s="16" t="s">
        <v>427</v>
      </c>
      <c r="E103" s="16" t="s">
        <v>16</v>
      </c>
      <c r="F103" s="16" t="s">
        <v>578</v>
      </c>
      <c r="G103" s="18" t="s">
        <v>723</v>
      </c>
      <c r="H103" s="18" t="s">
        <v>802</v>
      </c>
      <c r="I103" s="19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 t="s">
        <v>921</v>
      </c>
      <c r="AJ103" s="20"/>
      <c r="AK103" s="20">
        <v>0.05</v>
      </c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1">
        <v>41989</v>
      </c>
      <c r="AW103" s="20" t="s">
        <v>908</v>
      </c>
      <c r="AX103" s="22"/>
    </row>
    <row r="104" spans="1:50" s="23" customFormat="1" ht="168" customHeight="1" x14ac:dyDescent="0.25">
      <c r="A104" s="15" t="s">
        <v>130</v>
      </c>
      <c r="B104" s="16" t="s">
        <v>279</v>
      </c>
      <c r="C104" s="17">
        <v>466.1</v>
      </c>
      <c r="D104" s="16" t="s">
        <v>428</v>
      </c>
      <c r="E104" s="16" t="s">
        <v>16</v>
      </c>
      <c r="F104" s="16" t="s">
        <v>579</v>
      </c>
      <c r="G104" s="18" t="s">
        <v>724</v>
      </c>
      <c r="H104" s="18" t="s">
        <v>17</v>
      </c>
      <c r="I104" s="19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1">
        <v>41936</v>
      </c>
      <c r="AW104" s="20" t="s">
        <v>922</v>
      </c>
      <c r="AX104" s="22"/>
    </row>
    <row r="105" spans="1:50" s="23" customFormat="1" ht="120" customHeight="1" x14ac:dyDescent="0.25">
      <c r="A105" s="15" t="s">
        <v>131</v>
      </c>
      <c r="B105" s="16" t="s">
        <v>280</v>
      </c>
      <c r="C105" s="17">
        <v>466.1</v>
      </c>
      <c r="D105" s="16" t="s">
        <v>429</v>
      </c>
      <c r="E105" s="16" t="s">
        <v>16</v>
      </c>
      <c r="F105" s="16" t="s">
        <v>580</v>
      </c>
      <c r="G105" s="18" t="s">
        <v>725</v>
      </c>
      <c r="H105" s="18" t="s">
        <v>17</v>
      </c>
      <c r="I105" s="19" t="s">
        <v>924</v>
      </c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>
        <v>0.03</v>
      </c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1">
        <v>41929</v>
      </c>
      <c r="AW105" s="20" t="s">
        <v>925</v>
      </c>
      <c r="AX105" s="22"/>
    </row>
    <row r="106" spans="1:50" s="23" customFormat="1" ht="175.5" customHeight="1" x14ac:dyDescent="0.25">
      <c r="A106" s="15" t="s">
        <v>132</v>
      </c>
      <c r="B106" s="16" t="s">
        <v>281</v>
      </c>
      <c r="C106" s="17">
        <v>466.1</v>
      </c>
      <c r="D106" s="16" t="s">
        <v>430</v>
      </c>
      <c r="E106" s="16" t="s">
        <v>16</v>
      </c>
      <c r="F106" s="16" t="s">
        <v>581</v>
      </c>
      <c r="G106" s="18" t="s">
        <v>726</v>
      </c>
      <c r="H106" s="18" t="s">
        <v>803</v>
      </c>
      <c r="I106" s="19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>
        <v>0.13</v>
      </c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>
        <v>41989</v>
      </c>
      <c r="AW106" s="20" t="s">
        <v>926</v>
      </c>
      <c r="AX106" s="22"/>
    </row>
    <row r="107" spans="1:50" s="23" customFormat="1" ht="162.75" x14ac:dyDescent="0.25">
      <c r="A107" s="15" t="s">
        <v>133</v>
      </c>
      <c r="B107" s="16" t="s">
        <v>282</v>
      </c>
      <c r="C107" s="17">
        <v>466.1</v>
      </c>
      <c r="D107" s="16" t="s">
        <v>431</v>
      </c>
      <c r="E107" s="16" t="s">
        <v>16</v>
      </c>
      <c r="F107" s="16" t="s">
        <v>582</v>
      </c>
      <c r="G107" s="18" t="s">
        <v>727</v>
      </c>
      <c r="H107" s="18" t="s">
        <v>17</v>
      </c>
      <c r="I107" s="19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1">
        <v>41936</v>
      </c>
      <c r="AW107" s="20" t="s">
        <v>927</v>
      </c>
      <c r="AX107" s="22"/>
    </row>
    <row r="108" spans="1:50" s="23" customFormat="1" ht="232.5" x14ac:dyDescent="0.25">
      <c r="A108" s="15" t="s">
        <v>134</v>
      </c>
      <c r="B108" s="16" t="s">
        <v>283</v>
      </c>
      <c r="C108" s="17">
        <v>466.1</v>
      </c>
      <c r="D108" s="16" t="s">
        <v>432</v>
      </c>
      <c r="E108" s="16" t="s">
        <v>16</v>
      </c>
      <c r="F108" s="16" t="s">
        <v>583</v>
      </c>
      <c r="G108" s="18" t="s">
        <v>728</v>
      </c>
      <c r="H108" s="18" t="s">
        <v>804</v>
      </c>
      <c r="I108" s="19" t="s">
        <v>928</v>
      </c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>
        <v>0.03</v>
      </c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1">
        <v>41984</v>
      </c>
      <c r="AW108" s="20" t="s">
        <v>929</v>
      </c>
      <c r="AX108" s="22"/>
    </row>
    <row r="109" spans="1:50" s="23" customFormat="1" ht="120" customHeight="1" x14ac:dyDescent="0.25">
      <c r="A109" s="15" t="s">
        <v>135</v>
      </c>
      <c r="B109" s="16" t="s">
        <v>284</v>
      </c>
      <c r="C109" s="17">
        <v>466.1</v>
      </c>
      <c r="D109" s="16" t="s">
        <v>433</v>
      </c>
      <c r="E109" s="16" t="s">
        <v>16</v>
      </c>
      <c r="F109" s="16" t="s">
        <v>584</v>
      </c>
      <c r="G109" s="18" t="s">
        <v>729</v>
      </c>
      <c r="H109" s="18" t="s">
        <v>17</v>
      </c>
      <c r="I109" s="19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>
        <v>0.18</v>
      </c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>
        <v>41929</v>
      </c>
      <c r="AW109" s="20"/>
      <c r="AX109" s="22"/>
    </row>
    <row r="110" spans="1:50" s="23" customFormat="1" ht="144.75" customHeight="1" x14ac:dyDescent="0.25">
      <c r="A110" s="15" t="s">
        <v>136</v>
      </c>
      <c r="B110" s="16" t="s">
        <v>285</v>
      </c>
      <c r="C110" s="17">
        <v>466.1</v>
      </c>
      <c r="D110" s="16" t="s">
        <v>434</v>
      </c>
      <c r="E110" s="16" t="s">
        <v>16</v>
      </c>
      <c r="F110" s="16" t="s">
        <v>585</v>
      </c>
      <c r="G110" s="18" t="s">
        <v>730</v>
      </c>
      <c r="H110" s="18" t="s">
        <v>17</v>
      </c>
      <c r="I110" s="19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1">
        <v>41928</v>
      </c>
      <c r="AW110" s="20" t="s">
        <v>930</v>
      </c>
      <c r="AX110" s="22"/>
    </row>
    <row r="111" spans="1:50" s="23" customFormat="1" ht="120" customHeight="1" x14ac:dyDescent="0.25">
      <c r="A111" s="15" t="s">
        <v>137</v>
      </c>
      <c r="B111" s="16" t="s">
        <v>286</v>
      </c>
      <c r="C111" s="17">
        <v>466.1</v>
      </c>
      <c r="D111" s="16" t="s">
        <v>435</v>
      </c>
      <c r="E111" s="16" t="s">
        <v>16</v>
      </c>
      <c r="F111" s="16" t="s">
        <v>586</v>
      </c>
      <c r="G111" s="18" t="s">
        <v>731</v>
      </c>
      <c r="H111" s="18" t="s">
        <v>17</v>
      </c>
      <c r="I111" s="19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>
        <v>0.05</v>
      </c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1">
        <v>41928</v>
      </c>
      <c r="AW111" s="20" t="s">
        <v>923</v>
      </c>
      <c r="AX111" s="22"/>
    </row>
    <row r="112" spans="1:50" s="23" customFormat="1" ht="120" customHeight="1" x14ac:dyDescent="0.25">
      <c r="A112" s="15" t="s">
        <v>138</v>
      </c>
      <c r="B112" s="16" t="s">
        <v>287</v>
      </c>
      <c r="C112" s="17">
        <v>466.1</v>
      </c>
      <c r="D112" s="16" t="s">
        <v>436</v>
      </c>
      <c r="E112" s="16" t="s">
        <v>16</v>
      </c>
      <c r="F112" s="16" t="s">
        <v>587</v>
      </c>
      <c r="G112" s="18" t="s">
        <v>732</v>
      </c>
      <c r="H112" s="18" t="s">
        <v>17</v>
      </c>
      <c r="I112" s="19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>
        <v>0.09</v>
      </c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>
        <v>41937</v>
      </c>
      <c r="AW112" s="20"/>
      <c r="AX112" s="22"/>
    </row>
    <row r="113" spans="1:50" s="23" customFormat="1" ht="120" customHeight="1" x14ac:dyDescent="0.25">
      <c r="A113" s="15" t="s">
        <v>139</v>
      </c>
      <c r="B113" s="16" t="s">
        <v>288</v>
      </c>
      <c r="C113" s="17">
        <v>466.1</v>
      </c>
      <c r="D113" s="16" t="s">
        <v>437</v>
      </c>
      <c r="E113" s="16" t="s">
        <v>16</v>
      </c>
      <c r="F113" s="16" t="s">
        <v>588</v>
      </c>
      <c r="G113" s="18" t="s">
        <v>733</v>
      </c>
      <c r="H113" s="18" t="s">
        <v>17</v>
      </c>
      <c r="I113" s="19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>
        <v>0.03</v>
      </c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1">
        <v>41922</v>
      </c>
      <c r="AW113" s="20" t="s">
        <v>872</v>
      </c>
      <c r="AX113" s="22"/>
    </row>
    <row r="114" spans="1:50" s="23" customFormat="1" ht="162.75" x14ac:dyDescent="0.25">
      <c r="A114" s="15" t="s">
        <v>140</v>
      </c>
      <c r="B114" s="16" t="s">
        <v>289</v>
      </c>
      <c r="C114" s="17">
        <v>466.1</v>
      </c>
      <c r="D114" s="16" t="s">
        <v>438</v>
      </c>
      <c r="E114" s="16" t="s">
        <v>16</v>
      </c>
      <c r="F114" s="16" t="s">
        <v>589</v>
      </c>
      <c r="G114" s="18" t="s">
        <v>734</v>
      </c>
      <c r="H114" s="18" t="s">
        <v>805</v>
      </c>
      <c r="I114" s="19" t="s">
        <v>931</v>
      </c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 t="s">
        <v>932</v>
      </c>
      <c r="AD114" s="20">
        <v>1</v>
      </c>
      <c r="AE114" s="20"/>
      <c r="AF114" s="20"/>
      <c r="AG114" s="20"/>
      <c r="AH114" s="20"/>
      <c r="AI114" s="20"/>
      <c r="AJ114" s="20"/>
      <c r="AK114" s="20">
        <v>0.35</v>
      </c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1">
        <v>41991</v>
      </c>
      <c r="AW114" s="20"/>
      <c r="AX114" s="22"/>
    </row>
    <row r="115" spans="1:50" s="23" customFormat="1" ht="218.25" customHeight="1" x14ac:dyDescent="0.25">
      <c r="A115" s="15" t="s">
        <v>141</v>
      </c>
      <c r="B115" s="16" t="s">
        <v>290</v>
      </c>
      <c r="C115" s="17">
        <v>466.1</v>
      </c>
      <c r="D115" s="16" t="s">
        <v>439</v>
      </c>
      <c r="E115" s="16" t="s">
        <v>16</v>
      </c>
      <c r="F115" s="16" t="s">
        <v>590</v>
      </c>
      <c r="G115" s="18" t="s">
        <v>735</v>
      </c>
      <c r="H115" s="18" t="s">
        <v>17</v>
      </c>
      <c r="I115" s="19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 t="s">
        <v>933</v>
      </c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>
        <v>41936</v>
      </c>
      <c r="AW115" s="20"/>
      <c r="AX115" s="22"/>
    </row>
    <row r="116" spans="1:50" s="23" customFormat="1" ht="120" customHeight="1" x14ac:dyDescent="0.25">
      <c r="A116" s="15" t="s">
        <v>142</v>
      </c>
      <c r="B116" s="16" t="s">
        <v>291</v>
      </c>
      <c r="C116" s="17">
        <v>466.1</v>
      </c>
      <c r="D116" s="16" t="s">
        <v>440</v>
      </c>
      <c r="E116" s="16" t="s">
        <v>16</v>
      </c>
      <c r="F116" s="16" t="s">
        <v>591</v>
      </c>
      <c r="G116" s="18" t="s">
        <v>736</v>
      </c>
      <c r="H116" s="18" t="s">
        <v>17</v>
      </c>
      <c r="I116" s="19" t="s">
        <v>934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>
        <v>0.12</v>
      </c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1">
        <v>41929</v>
      </c>
      <c r="AW116" s="20" t="s">
        <v>935</v>
      </c>
      <c r="AX116" s="22"/>
    </row>
    <row r="117" spans="1:50" s="23" customFormat="1" ht="174.75" customHeight="1" x14ac:dyDescent="0.25">
      <c r="A117" s="15" t="s">
        <v>143</v>
      </c>
      <c r="B117" s="16" t="s">
        <v>292</v>
      </c>
      <c r="C117" s="17">
        <v>466.1</v>
      </c>
      <c r="D117" s="16" t="s">
        <v>441</v>
      </c>
      <c r="E117" s="16" t="s">
        <v>19</v>
      </c>
      <c r="F117" s="16" t="s">
        <v>592</v>
      </c>
      <c r="G117" s="18" t="s">
        <v>737</v>
      </c>
      <c r="H117" s="18" t="s">
        <v>806</v>
      </c>
      <c r="I117" s="19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1">
        <v>41989</v>
      </c>
      <c r="AW117" s="20" t="s">
        <v>936</v>
      </c>
      <c r="AX117" s="22"/>
    </row>
    <row r="118" spans="1:50" s="23" customFormat="1" ht="120" customHeight="1" x14ac:dyDescent="0.25">
      <c r="A118" s="15" t="s">
        <v>144</v>
      </c>
      <c r="B118" s="16" t="s">
        <v>293</v>
      </c>
      <c r="C118" s="17">
        <v>466.1</v>
      </c>
      <c r="D118" s="16" t="s">
        <v>442</v>
      </c>
      <c r="E118" s="16" t="s">
        <v>19</v>
      </c>
      <c r="F118" s="16" t="s">
        <v>593</v>
      </c>
      <c r="G118" s="18" t="s">
        <v>937</v>
      </c>
      <c r="H118" s="18" t="s">
        <v>17</v>
      </c>
      <c r="I118" s="19" t="s">
        <v>938</v>
      </c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>
        <v>0.12</v>
      </c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>
        <v>41929</v>
      </c>
      <c r="AW118" s="20"/>
      <c r="AX118" s="22"/>
    </row>
    <row r="119" spans="1:50" s="23" customFormat="1" ht="120" customHeight="1" x14ac:dyDescent="0.25">
      <c r="A119" s="15" t="s">
        <v>145</v>
      </c>
      <c r="B119" s="16" t="s">
        <v>294</v>
      </c>
      <c r="C119" s="17">
        <v>466.1</v>
      </c>
      <c r="D119" s="16" t="s">
        <v>443</v>
      </c>
      <c r="E119" s="16" t="s">
        <v>19</v>
      </c>
      <c r="F119" s="16" t="s">
        <v>594</v>
      </c>
      <c r="G119" s="18" t="s">
        <v>27</v>
      </c>
      <c r="H119" s="18" t="s">
        <v>807</v>
      </c>
      <c r="I119" s="19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 t="s">
        <v>939</v>
      </c>
      <c r="AP119" s="20"/>
      <c r="AQ119" s="20"/>
      <c r="AR119" s="20"/>
      <c r="AS119" s="20"/>
      <c r="AT119" s="20"/>
      <c r="AU119" s="20"/>
      <c r="AV119" s="21">
        <v>41989</v>
      </c>
      <c r="AW119" s="20"/>
      <c r="AX119" s="22"/>
    </row>
    <row r="120" spans="1:50" s="23" customFormat="1" ht="139.5" x14ac:dyDescent="0.25">
      <c r="A120" s="15" t="s">
        <v>146</v>
      </c>
      <c r="B120" s="16" t="s">
        <v>295</v>
      </c>
      <c r="C120" s="17">
        <v>466.1</v>
      </c>
      <c r="D120" s="16" t="s">
        <v>444</v>
      </c>
      <c r="E120" s="16" t="s">
        <v>16</v>
      </c>
      <c r="F120" s="16" t="s">
        <v>595</v>
      </c>
      <c r="G120" s="18" t="s">
        <v>738</v>
      </c>
      <c r="H120" s="18" t="s">
        <v>808</v>
      </c>
      <c r="I120" s="19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 t="s">
        <v>940</v>
      </c>
      <c r="AJ120" s="20"/>
      <c r="AK120" s="20">
        <v>0.14000000000000001</v>
      </c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1">
        <v>42003</v>
      </c>
      <c r="AW120" s="20"/>
      <c r="AX120" s="22"/>
    </row>
    <row r="121" spans="1:50" s="23" customFormat="1" ht="120" customHeight="1" x14ac:dyDescent="0.25">
      <c r="A121" s="15" t="s">
        <v>147</v>
      </c>
      <c r="B121" s="16" t="s">
        <v>296</v>
      </c>
      <c r="C121" s="17">
        <v>466.1</v>
      </c>
      <c r="D121" s="16" t="s">
        <v>445</v>
      </c>
      <c r="E121" s="16" t="s">
        <v>16</v>
      </c>
      <c r="F121" s="16" t="s">
        <v>596</v>
      </c>
      <c r="G121" s="18" t="s">
        <v>739</v>
      </c>
      <c r="H121" s="18" t="s">
        <v>17</v>
      </c>
      <c r="I121" s="19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>
        <v>41930</v>
      </c>
      <c r="AW121" s="20" t="s">
        <v>941</v>
      </c>
      <c r="AX121" s="22"/>
    </row>
    <row r="122" spans="1:50" s="23" customFormat="1" ht="172.5" customHeight="1" x14ac:dyDescent="0.25">
      <c r="A122" s="15" t="s">
        <v>148</v>
      </c>
      <c r="B122" s="16" t="s">
        <v>297</v>
      </c>
      <c r="C122" s="17">
        <v>466.1</v>
      </c>
      <c r="D122" s="16" t="s">
        <v>446</v>
      </c>
      <c r="E122" s="16" t="s">
        <v>16</v>
      </c>
      <c r="F122" s="16" t="s">
        <v>597</v>
      </c>
      <c r="G122" s="18" t="s">
        <v>740</v>
      </c>
      <c r="H122" s="18" t="s">
        <v>17</v>
      </c>
      <c r="I122" s="19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 t="s">
        <v>942</v>
      </c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1">
        <v>41929</v>
      </c>
      <c r="AW122" s="20"/>
      <c r="AX122" s="22"/>
    </row>
    <row r="123" spans="1:50" s="23" customFormat="1" ht="120" customHeight="1" x14ac:dyDescent="0.25">
      <c r="A123" s="15" t="s">
        <v>149</v>
      </c>
      <c r="B123" s="16" t="s">
        <v>298</v>
      </c>
      <c r="C123" s="17">
        <v>466.1</v>
      </c>
      <c r="D123" s="16" t="s">
        <v>447</v>
      </c>
      <c r="E123" s="16" t="s">
        <v>16</v>
      </c>
      <c r="F123" s="16" t="s">
        <v>598</v>
      </c>
      <c r="G123" s="18" t="s">
        <v>741</v>
      </c>
      <c r="H123" s="18" t="s">
        <v>17</v>
      </c>
      <c r="I123" s="19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>
        <v>0.35</v>
      </c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1">
        <v>41936</v>
      </c>
      <c r="AW123" s="20"/>
      <c r="AX123" s="22"/>
    </row>
    <row r="124" spans="1:50" s="23" customFormat="1" ht="213.75" customHeight="1" x14ac:dyDescent="0.25">
      <c r="A124" s="15" t="s">
        <v>150</v>
      </c>
      <c r="B124" s="16" t="s">
        <v>299</v>
      </c>
      <c r="C124" s="17">
        <v>466.1</v>
      </c>
      <c r="D124" s="16" t="s">
        <v>448</v>
      </c>
      <c r="E124" s="16" t="s">
        <v>19</v>
      </c>
      <c r="F124" s="16" t="s">
        <v>599</v>
      </c>
      <c r="G124" s="18" t="s">
        <v>742</v>
      </c>
      <c r="H124" s="18" t="s">
        <v>809</v>
      </c>
      <c r="I124" s="19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>
        <v>41998</v>
      </c>
      <c r="AW124" s="20" t="s">
        <v>943</v>
      </c>
      <c r="AX124" s="22"/>
    </row>
    <row r="125" spans="1:50" s="23" customFormat="1" ht="193.5" customHeight="1" x14ac:dyDescent="0.25">
      <c r="A125" s="15" t="s">
        <v>151</v>
      </c>
      <c r="B125" s="16" t="s">
        <v>300</v>
      </c>
      <c r="C125" s="17">
        <v>466.1</v>
      </c>
      <c r="D125" s="16" t="s">
        <v>449</v>
      </c>
      <c r="E125" s="16" t="s">
        <v>19</v>
      </c>
      <c r="F125" s="16" t="s">
        <v>600</v>
      </c>
      <c r="G125" s="18" t="s">
        <v>743</v>
      </c>
      <c r="H125" s="18" t="s">
        <v>809</v>
      </c>
      <c r="I125" s="19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>
        <v>0.3</v>
      </c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1">
        <v>41999</v>
      </c>
      <c r="AW125" s="20" t="s">
        <v>944</v>
      </c>
      <c r="AX125" s="22"/>
    </row>
    <row r="126" spans="1:50" s="23" customFormat="1" ht="204.75" customHeight="1" x14ac:dyDescent="0.25">
      <c r="A126" s="15" t="s">
        <v>152</v>
      </c>
      <c r="B126" s="16" t="s">
        <v>301</v>
      </c>
      <c r="C126" s="17">
        <v>466.1</v>
      </c>
      <c r="D126" s="16" t="s">
        <v>450</v>
      </c>
      <c r="E126" s="16" t="s">
        <v>19</v>
      </c>
      <c r="F126" s="16" t="s">
        <v>601</v>
      </c>
      <c r="G126" s="18" t="s">
        <v>744</v>
      </c>
      <c r="H126" s="18" t="s">
        <v>809</v>
      </c>
      <c r="I126" s="19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1">
        <v>42003</v>
      </c>
      <c r="AW126" s="20" t="s">
        <v>945</v>
      </c>
      <c r="AX126" s="22"/>
    </row>
    <row r="127" spans="1:50" s="23" customFormat="1" ht="202.5" customHeight="1" x14ac:dyDescent="0.25">
      <c r="A127" s="15" t="s">
        <v>153</v>
      </c>
      <c r="B127" s="16" t="s">
        <v>302</v>
      </c>
      <c r="C127" s="17">
        <v>466.1</v>
      </c>
      <c r="D127" s="16" t="s">
        <v>451</v>
      </c>
      <c r="E127" s="16" t="s">
        <v>19</v>
      </c>
      <c r="F127" s="16" t="s">
        <v>602</v>
      </c>
      <c r="G127" s="18" t="s">
        <v>745</v>
      </c>
      <c r="H127" s="18" t="s">
        <v>809</v>
      </c>
      <c r="I127" s="19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>
        <v>41998</v>
      </c>
      <c r="AW127" s="20" t="s">
        <v>946</v>
      </c>
      <c r="AX127" s="22"/>
    </row>
    <row r="128" spans="1:50" s="23" customFormat="1" ht="162.75" x14ac:dyDescent="0.25">
      <c r="A128" s="15" t="s">
        <v>154</v>
      </c>
      <c r="B128" s="16" t="s">
        <v>303</v>
      </c>
      <c r="C128" s="17">
        <v>466.1</v>
      </c>
      <c r="D128" s="16" t="s">
        <v>452</v>
      </c>
      <c r="E128" s="16" t="s">
        <v>19</v>
      </c>
      <c r="F128" s="16" t="s">
        <v>603</v>
      </c>
      <c r="G128" s="18" t="s">
        <v>746</v>
      </c>
      <c r="H128" s="18" t="s">
        <v>17</v>
      </c>
      <c r="I128" s="19" t="s">
        <v>947</v>
      </c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>
        <v>0.18</v>
      </c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1">
        <v>41945</v>
      </c>
      <c r="AW128" s="20" t="s">
        <v>948</v>
      </c>
      <c r="AX128" s="22"/>
    </row>
    <row r="129" spans="1:50" s="23" customFormat="1" ht="198.75" customHeight="1" x14ac:dyDescent="0.25">
      <c r="A129" s="15" t="s">
        <v>155</v>
      </c>
      <c r="B129" s="16" t="s">
        <v>304</v>
      </c>
      <c r="C129" s="17">
        <v>466.1</v>
      </c>
      <c r="D129" s="16" t="s">
        <v>453</v>
      </c>
      <c r="E129" s="16" t="s">
        <v>19</v>
      </c>
      <c r="F129" s="16" t="s">
        <v>604</v>
      </c>
      <c r="G129" s="18" t="s">
        <v>747</v>
      </c>
      <c r="H129" s="18" t="s">
        <v>810</v>
      </c>
      <c r="I129" s="19" t="s">
        <v>949</v>
      </c>
      <c r="J129" s="20"/>
      <c r="K129" s="20"/>
      <c r="L129" s="20"/>
      <c r="M129" s="20"/>
      <c r="N129" s="20"/>
      <c r="O129" s="20"/>
      <c r="P129" s="20"/>
      <c r="Q129" s="20">
        <v>0.45</v>
      </c>
      <c r="R129" s="20"/>
      <c r="S129" s="20"/>
      <c r="T129" s="20"/>
      <c r="U129" s="20">
        <v>1</v>
      </c>
      <c r="V129" s="20"/>
      <c r="W129" s="20"/>
      <c r="X129" s="20"/>
      <c r="Y129" s="20"/>
      <c r="Z129" s="20"/>
      <c r="AA129" s="20"/>
      <c r="AB129" s="20"/>
      <c r="AC129" s="20" t="s">
        <v>834</v>
      </c>
      <c r="AD129" s="20">
        <v>1</v>
      </c>
      <c r="AE129" s="20"/>
      <c r="AF129" s="20"/>
      <c r="AG129" s="20"/>
      <c r="AH129" s="20"/>
      <c r="AI129" s="20"/>
      <c r="AJ129" s="20"/>
      <c r="AK129" s="20">
        <v>0.03</v>
      </c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1">
        <v>41977</v>
      </c>
      <c r="AW129" s="20"/>
      <c r="AX129" s="22"/>
    </row>
    <row r="130" spans="1:50" s="23" customFormat="1" ht="149.25" customHeight="1" x14ac:dyDescent="0.25">
      <c r="A130" s="15" t="s">
        <v>156</v>
      </c>
      <c r="B130" s="16" t="s">
        <v>305</v>
      </c>
      <c r="C130" s="17">
        <v>466.1</v>
      </c>
      <c r="D130" s="16" t="s">
        <v>454</v>
      </c>
      <c r="E130" s="16" t="s">
        <v>16</v>
      </c>
      <c r="F130" s="16" t="s">
        <v>605</v>
      </c>
      <c r="G130" s="18" t="s">
        <v>748</v>
      </c>
      <c r="H130" s="18" t="s">
        <v>811</v>
      </c>
      <c r="I130" s="19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>
        <v>42003</v>
      </c>
      <c r="AW130" s="20" t="s">
        <v>950</v>
      </c>
      <c r="AX130" s="22"/>
    </row>
    <row r="131" spans="1:50" s="23" customFormat="1" ht="120" customHeight="1" x14ac:dyDescent="0.25">
      <c r="A131" s="15" t="s">
        <v>157</v>
      </c>
      <c r="B131" s="16" t="s">
        <v>306</v>
      </c>
      <c r="C131" s="17">
        <v>466.1</v>
      </c>
      <c r="D131" s="16" t="s">
        <v>455</v>
      </c>
      <c r="E131" s="16" t="s">
        <v>16</v>
      </c>
      <c r="F131" s="16" t="s">
        <v>606</v>
      </c>
      <c r="G131" s="18" t="s">
        <v>749</v>
      </c>
      <c r="H131" s="18" t="s">
        <v>17</v>
      </c>
      <c r="I131" s="19" t="s">
        <v>951</v>
      </c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>
        <v>0.06</v>
      </c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1">
        <v>41939</v>
      </c>
      <c r="AW131" s="20"/>
      <c r="AX131" s="22"/>
    </row>
    <row r="132" spans="1:50" s="23" customFormat="1" ht="162.75" x14ac:dyDescent="0.25">
      <c r="A132" s="15" t="s">
        <v>158</v>
      </c>
      <c r="B132" s="16" t="s">
        <v>307</v>
      </c>
      <c r="C132" s="17">
        <v>466.1</v>
      </c>
      <c r="D132" s="16" t="s">
        <v>456</v>
      </c>
      <c r="E132" s="16" t="s">
        <v>16</v>
      </c>
      <c r="F132" s="16" t="s">
        <v>607</v>
      </c>
      <c r="G132" s="18" t="s">
        <v>750</v>
      </c>
      <c r="H132" s="18" t="s">
        <v>17</v>
      </c>
      <c r="I132" s="19" t="s">
        <v>952</v>
      </c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1">
        <v>41939</v>
      </c>
      <c r="AW132" s="20" t="s">
        <v>953</v>
      </c>
      <c r="AX132" s="22"/>
    </row>
    <row r="133" spans="1:50" s="23" customFormat="1" ht="120" customHeight="1" x14ac:dyDescent="0.25">
      <c r="A133" s="15" t="s">
        <v>159</v>
      </c>
      <c r="B133" s="16" t="s">
        <v>308</v>
      </c>
      <c r="C133" s="17">
        <v>466.1</v>
      </c>
      <c r="D133" s="16" t="s">
        <v>457</v>
      </c>
      <c r="E133" s="16" t="s">
        <v>16</v>
      </c>
      <c r="F133" s="16" t="s">
        <v>608</v>
      </c>
      <c r="G133" s="18" t="s">
        <v>751</v>
      </c>
      <c r="H133" s="18" t="s">
        <v>812</v>
      </c>
      <c r="I133" s="19" t="s">
        <v>954</v>
      </c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>
        <v>0.3</v>
      </c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>
        <v>42000</v>
      </c>
      <c r="AW133" s="20" t="s">
        <v>955</v>
      </c>
      <c r="AX133" s="22"/>
    </row>
    <row r="134" spans="1:50" s="23" customFormat="1" ht="209.25" x14ac:dyDescent="0.25">
      <c r="A134" s="15" t="s">
        <v>160</v>
      </c>
      <c r="B134" s="16" t="s">
        <v>309</v>
      </c>
      <c r="C134" s="17">
        <v>466.1</v>
      </c>
      <c r="D134" s="16" t="s">
        <v>458</v>
      </c>
      <c r="E134" s="16" t="s">
        <v>16</v>
      </c>
      <c r="F134" s="16" t="s">
        <v>609</v>
      </c>
      <c r="G134" s="18" t="s">
        <v>752</v>
      </c>
      <c r="H134" s="18" t="s">
        <v>813</v>
      </c>
      <c r="I134" s="19" t="s">
        <v>956</v>
      </c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>
        <v>0.25</v>
      </c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1">
        <v>42000</v>
      </c>
      <c r="AW134" s="20" t="s">
        <v>857</v>
      </c>
      <c r="AX134" s="22"/>
    </row>
    <row r="135" spans="1:50" s="23" customFormat="1" ht="120" customHeight="1" x14ac:dyDescent="0.25">
      <c r="A135" s="15" t="s">
        <v>161</v>
      </c>
      <c r="B135" s="16" t="s">
        <v>310</v>
      </c>
      <c r="C135" s="17">
        <v>466.1</v>
      </c>
      <c r="D135" s="16" t="s">
        <v>459</v>
      </c>
      <c r="E135" s="16" t="s">
        <v>16</v>
      </c>
      <c r="F135" s="16" t="s">
        <v>610</v>
      </c>
      <c r="G135" s="18" t="s">
        <v>753</v>
      </c>
      <c r="H135" s="18" t="s">
        <v>17</v>
      </c>
      <c r="I135" s="19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1">
        <v>41939</v>
      </c>
      <c r="AW135" s="20" t="s">
        <v>957</v>
      </c>
      <c r="AX135" s="22"/>
    </row>
    <row r="136" spans="1:50" s="23" customFormat="1" ht="120" customHeight="1" x14ac:dyDescent="0.25">
      <c r="A136" s="15" t="s">
        <v>162</v>
      </c>
      <c r="B136" s="16" t="s">
        <v>311</v>
      </c>
      <c r="C136" s="17">
        <v>466.1</v>
      </c>
      <c r="D136" s="16" t="s">
        <v>460</v>
      </c>
      <c r="E136" s="16" t="s">
        <v>16</v>
      </c>
      <c r="F136" s="16" t="s">
        <v>611</v>
      </c>
      <c r="G136" s="18" t="s">
        <v>754</v>
      </c>
      <c r="H136" s="18" t="s">
        <v>17</v>
      </c>
      <c r="I136" s="19" t="s">
        <v>928</v>
      </c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>
        <v>0.04</v>
      </c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>
        <v>41939</v>
      </c>
      <c r="AW136" s="20" t="s">
        <v>958</v>
      </c>
      <c r="AX136" s="22"/>
    </row>
    <row r="137" spans="1:50" s="23" customFormat="1" ht="120" customHeight="1" x14ac:dyDescent="0.25">
      <c r="A137" s="15" t="s">
        <v>163</v>
      </c>
      <c r="B137" s="16" t="s">
        <v>312</v>
      </c>
      <c r="C137" s="17">
        <v>466.1</v>
      </c>
      <c r="D137" s="16" t="s">
        <v>461</v>
      </c>
      <c r="E137" s="16" t="s">
        <v>16</v>
      </c>
      <c r="F137" s="16" t="s">
        <v>612</v>
      </c>
      <c r="G137" s="18" t="s">
        <v>755</v>
      </c>
      <c r="H137" s="18" t="s">
        <v>814</v>
      </c>
      <c r="I137" s="19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>
        <v>0.3</v>
      </c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1">
        <v>42000</v>
      </c>
      <c r="AW137" s="20"/>
      <c r="AX137" s="22"/>
    </row>
    <row r="138" spans="1:50" s="23" customFormat="1" ht="120" customHeight="1" x14ac:dyDescent="0.25">
      <c r="A138" s="15" t="s">
        <v>164</v>
      </c>
      <c r="B138" s="16" t="s">
        <v>313</v>
      </c>
      <c r="C138" s="17">
        <v>466.1</v>
      </c>
      <c r="D138" s="16" t="s">
        <v>462</v>
      </c>
      <c r="E138" s="16" t="s">
        <v>16</v>
      </c>
      <c r="F138" s="16" t="s">
        <v>613</v>
      </c>
      <c r="G138" s="18" t="s">
        <v>756</v>
      </c>
      <c r="H138" s="18" t="s">
        <v>17</v>
      </c>
      <c r="I138" s="19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1">
        <v>41939</v>
      </c>
      <c r="AW138" s="20" t="s">
        <v>959</v>
      </c>
      <c r="AX138" s="22"/>
    </row>
    <row r="139" spans="1:50" s="23" customFormat="1" ht="120" customHeight="1" x14ac:dyDescent="0.25">
      <c r="A139" s="15" t="s">
        <v>165</v>
      </c>
      <c r="B139" s="16" t="s">
        <v>314</v>
      </c>
      <c r="C139" s="17">
        <v>466.1</v>
      </c>
      <c r="D139" s="16" t="s">
        <v>463</v>
      </c>
      <c r="E139" s="16" t="s">
        <v>16</v>
      </c>
      <c r="F139" s="16" t="s">
        <v>614</v>
      </c>
      <c r="G139" s="18" t="s">
        <v>757</v>
      </c>
      <c r="H139" s="18" t="s">
        <v>17</v>
      </c>
      <c r="I139" s="19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>
        <v>0.24</v>
      </c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1">
        <v>41942</v>
      </c>
      <c r="AW139" s="20"/>
      <c r="AX139" s="22"/>
    </row>
    <row r="140" spans="1:50" s="23" customFormat="1" ht="171.75" customHeight="1" x14ac:dyDescent="0.25">
      <c r="A140" s="15" t="s">
        <v>166</v>
      </c>
      <c r="B140" s="16" t="s">
        <v>315</v>
      </c>
      <c r="C140" s="17">
        <v>466.1</v>
      </c>
      <c r="D140" s="16" t="s">
        <v>464</v>
      </c>
      <c r="E140" s="16" t="s">
        <v>16</v>
      </c>
      <c r="F140" s="16" t="s">
        <v>615</v>
      </c>
      <c r="G140" s="18" t="s">
        <v>758</v>
      </c>
      <c r="H140" s="18" t="s">
        <v>17</v>
      </c>
      <c r="I140" s="19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>
        <v>0.11</v>
      </c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1">
        <v>41946</v>
      </c>
      <c r="AW140" s="20" t="s">
        <v>960</v>
      </c>
      <c r="AX140" s="22"/>
    </row>
    <row r="141" spans="1:50" s="23" customFormat="1" ht="209.25" x14ac:dyDescent="0.25">
      <c r="A141" s="15" t="s">
        <v>167</v>
      </c>
      <c r="B141" s="16" t="s">
        <v>316</v>
      </c>
      <c r="C141" s="17">
        <v>466.1</v>
      </c>
      <c r="D141" s="16" t="s">
        <v>465</v>
      </c>
      <c r="E141" s="16" t="s">
        <v>16</v>
      </c>
      <c r="F141" s="16" t="s">
        <v>616</v>
      </c>
      <c r="G141" s="18" t="s">
        <v>759</v>
      </c>
      <c r="H141" s="18" t="s">
        <v>17</v>
      </c>
      <c r="I141" s="19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>
        <v>0.05</v>
      </c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1">
        <v>41946</v>
      </c>
      <c r="AW141" s="20" t="s">
        <v>961</v>
      </c>
      <c r="AX141" s="22"/>
    </row>
    <row r="142" spans="1:50" s="23" customFormat="1" ht="219.75" customHeight="1" x14ac:dyDescent="0.25">
      <c r="A142" s="15" t="s">
        <v>168</v>
      </c>
      <c r="B142" s="16" t="s">
        <v>317</v>
      </c>
      <c r="C142" s="17">
        <v>466.1</v>
      </c>
      <c r="D142" s="16" t="s">
        <v>466</v>
      </c>
      <c r="E142" s="16" t="s">
        <v>16</v>
      </c>
      <c r="F142" s="16" t="s">
        <v>617</v>
      </c>
      <c r="G142" s="18" t="s">
        <v>760</v>
      </c>
      <c r="H142" s="18" t="s">
        <v>815</v>
      </c>
      <c r="I142" s="19" t="s">
        <v>962</v>
      </c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>
        <v>0.28000000000000003</v>
      </c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1">
        <v>42003</v>
      </c>
      <c r="AW142" s="20" t="s">
        <v>919</v>
      </c>
      <c r="AX142" s="22"/>
    </row>
    <row r="143" spans="1:50" s="23" customFormat="1" ht="120" customHeight="1" x14ac:dyDescent="0.25">
      <c r="A143" s="15" t="s">
        <v>169</v>
      </c>
      <c r="B143" s="16" t="s">
        <v>318</v>
      </c>
      <c r="C143" s="17">
        <v>466.1</v>
      </c>
      <c r="D143" s="16" t="s">
        <v>467</v>
      </c>
      <c r="E143" s="16" t="s">
        <v>16</v>
      </c>
      <c r="F143" s="16" t="s">
        <v>618</v>
      </c>
      <c r="G143" s="18" t="s">
        <v>761</v>
      </c>
      <c r="H143" s="18" t="s">
        <v>17</v>
      </c>
      <c r="I143" s="19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>
        <v>0.17</v>
      </c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1">
        <v>41946</v>
      </c>
      <c r="AW143" s="20"/>
      <c r="AX143" s="22"/>
    </row>
    <row r="144" spans="1:50" s="23" customFormat="1" ht="218.25" customHeight="1" x14ac:dyDescent="0.25">
      <c r="A144" s="15" t="s">
        <v>170</v>
      </c>
      <c r="B144" s="16" t="s">
        <v>319</v>
      </c>
      <c r="C144" s="17">
        <v>466.1</v>
      </c>
      <c r="D144" s="16" t="s">
        <v>468</v>
      </c>
      <c r="E144" s="16" t="s">
        <v>16</v>
      </c>
      <c r="F144" s="16" t="s">
        <v>619</v>
      </c>
      <c r="G144" s="18" t="s">
        <v>762</v>
      </c>
      <c r="H144" s="18" t="s">
        <v>816</v>
      </c>
      <c r="I144" s="19" t="s">
        <v>962</v>
      </c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1">
        <v>42003</v>
      </c>
      <c r="AW144" s="20" t="s">
        <v>963</v>
      </c>
      <c r="AX144" s="22"/>
    </row>
    <row r="145" spans="1:50" s="23" customFormat="1" ht="186" customHeight="1" x14ac:dyDescent="0.25">
      <c r="A145" s="15" t="s">
        <v>171</v>
      </c>
      <c r="B145" s="16" t="s">
        <v>320</v>
      </c>
      <c r="C145" s="17">
        <v>466.1</v>
      </c>
      <c r="D145" s="16" t="s">
        <v>469</v>
      </c>
      <c r="E145" s="16" t="s">
        <v>16</v>
      </c>
      <c r="F145" s="16" t="s">
        <v>620</v>
      </c>
      <c r="G145" s="18" t="s">
        <v>763</v>
      </c>
      <c r="H145" s="18" t="s">
        <v>815</v>
      </c>
      <c r="I145" s="19" t="s">
        <v>962</v>
      </c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>
        <v>0.05</v>
      </c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1">
        <v>42003</v>
      </c>
      <c r="AW145" s="20" t="s">
        <v>919</v>
      </c>
      <c r="AX145" s="22"/>
    </row>
    <row r="146" spans="1:50" s="23" customFormat="1" ht="120" customHeight="1" x14ac:dyDescent="0.25">
      <c r="A146" s="15" t="s">
        <v>172</v>
      </c>
      <c r="B146" s="16" t="s">
        <v>321</v>
      </c>
      <c r="C146" s="17">
        <v>466.1</v>
      </c>
      <c r="D146" s="16" t="s">
        <v>470</v>
      </c>
      <c r="E146" s="16" t="s">
        <v>16</v>
      </c>
      <c r="F146" s="16" t="s">
        <v>621</v>
      </c>
      <c r="G146" s="18" t="s">
        <v>764</v>
      </c>
      <c r="H146" s="18" t="s">
        <v>817</v>
      </c>
      <c r="I146" s="19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>
        <v>0.49</v>
      </c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1">
        <v>42003</v>
      </c>
      <c r="AW146" s="20"/>
      <c r="AX146" s="22"/>
    </row>
    <row r="147" spans="1:50" s="23" customFormat="1" ht="120" customHeight="1" x14ac:dyDescent="0.25">
      <c r="A147" s="15" t="s">
        <v>173</v>
      </c>
      <c r="B147" s="16" t="s">
        <v>322</v>
      </c>
      <c r="C147" s="17">
        <v>466.1</v>
      </c>
      <c r="D147" s="16" t="s">
        <v>471</v>
      </c>
      <c r="E147" s="16" t="s">
        <v>16</v>
      </c>
      <c r="F147" s="16" t="s">
        <v>622</v>
      </c>
      <c r="G147" s="18" t="s">
        <v>765</v>
      </c>
      <c r="H147" s="18" t="s">
        <v>17</v>
      </c>
      <c r="I147" s="19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>
        <v>0.21</v>
      </c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1">
        <v>41946</v>
      </c>
      <c r="AW147" s="20"/>
      <c r="AX147" s="22"/>
    </row>
    <row r="148" spans="1:50" s="23" customFormat="1" ht="120" customHeight="1" x14ac:dyDescent="0.25">
      <c r="A148" s="15" t="s">
        <v>174</v>
      </c>
      <c r="B148" s="16" t="s">
        <v>323</v>
      </c>
      <c r="C148" s="17">
        <v>466.1</v>
      </c>
      <c r="D148" s="16" t="s">
        <v>472</v>
      </c>
      <c r="E148" s="16" t="s">
        <v>16</v>
      </c>
      <c r="F148" s="16" t="s">
        <v>623</v>
      </c>
      <c r="G148" s="18" t="s">
        <v>766</v>
      </c>
      <c r="H148" s="18" t="s">
        <v>17</v>
      </c>
      <c r="I148" s="19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1">
        <v>41946</v>
      </c>
      <c r="AW148" s="20" t="s">
        <v>964</v>
      </c>
      <c r="AX148" s="22"/>
    </row>
    <row r="149" spans="1:50" s="23" customFormat="1" ht="120" customHeight="1" x14ac:dyDescent="0.25">
      <c r="A149" s="15" t="s">
        <v>175</v>
      </c>
      <c r="B149" s="16" t="s">
        <v>324</v>
      </c>
      <c r="C149" s="17">
        <v>466.1</v>
      </c>
      <c r="D149" s="16" t="s">
        <v>473</v>
      </c>
      <c r="E149" s="16" t="s">
        <v>16</v>
      </c>
      <c r="F149" s="16" t="s">
        <v>624</v>
      </c>
      <c r="G149" s="18" t="s">
        <v>767</v>
      </c>
      <c r="H149" s="18" t="s">
        <v>17</v>
      </c>
      <c r="I149" s="19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>
        <v>0.15</v>
      </c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1">
        <v>41946</v>
      </c>
      <c r="AW149" s="20" t="s">
        <v>965</v>
      </c>
      <c r="AX149" s="22"/>
    </row>
    <row r="150" spans="1:50" s="23" customFormat="1" ht="120" customHeight="1" x14ac:dyDescent="0.25">
      <c r="A150" s="15" t="s">
        <v>176</v>
      </c>
      <c r="B150" s="16" t="s">
        <v>325</v>
      </c>
      <c r="C150" s="17">
        <v>466.1</v>
      </c>
      <c r="D150" s="16" t="s">
        <v>474</v>
      </c>
      <c r="E150" s="16" t="s">
        <v>16</v>
      </c>
      <c r="F150" s="16" t="s">
        <v>625</v>
      </c>
      <c r="G150" s="18" t="s">
        <v>768</v>
      </c>
      <c r="H150" s="18" t="s">
        <v>17</v>
      </c>
      <c r="I150" s="19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>
        <v>0.03</v>
      </c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1">
        <v>41947</v>
      </c>
      <c r="AW150" s="20"/>
      <c r="AX150" s="22"/>
    </row>
    <row r="151" spans="1:50" s="23" customFormat="1" ht="120" customHeight="1" x14ac:dyDescent="0.25">
      <c r="A151" s="15" t="s">
        <v>177</v>
      </c>
      <c r="B151" s="16" t="s">
        <v>326</v>
      </c>
      <c r="C151" s="17">
        <v>466.1</v>
      </c>
      <c r="D151" s="16" t="s">
        <v>475</v>
      </c>
      <c r="E151" s="16" t="s">
        <v>22</v>
      </c>
      <c r="F151" s="16" t="s">
        <v>626</v>
      </c>
      <c r="G151" s="18" t="s">
        <v>769</v>
      </c>
      <c r="H151" s="18" t="s">
        <v>818</v>
      </c>
      <c r="I151" s="19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>
        <v>0.12</v>
      </c>
      <c r="AL151" s="20"/>
      <c r="AM151" s="20"/>
      <c r="AN151" s="20"/>
      <c r="AO151" s="20"/>
      <c r="AP151" s="20"/>
      <c r="AQ151" s="20">
        <v>0.12</v>
      </c>
      <c r="AR151" s="20"/>
      <c r="AS151" s="20"/>
      <c r="AT151" s="20"/>
      <c r="AU151" s="20"/>
      <c r="AV151" s="21">
        <v>42000</v>
      </c>
      <c r="AW151" s="20"/>
      <c r="AX151" s="22"/>
    </row>
  </sheetData>
  <autoFilter ref="A2:AW99"/>
  <mergeCells count="1">
    <mergeCell ref="AK27:AK28"/>
  </mergeCells>
  <pageMargins left="0" right="0" top="0" bottom="0" header="0" footer="0"/>
  <pageSetup paperSize="9" scale="1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33_лот_(льготники) Общий</vt:lpstr>
      <vt:lpstr>33_лот_(льготники) СЭС</vt:lpstr>
      <vt:lpstr>33_лот_(льготники)</vt:lpstr>
      <vt:lpstr>'33_лот_(льготники)'!Заголовки_для_печати</vt:lpstr>
      <vt:lpstr>'33_лот_(льготники) Общий'!Заголовки_для_печати</vt:lpstr>
      <vt:lpstr>'33_лот_(льготники) СЭС'!Заголовки_для_печати</vt:lpstr>
      <vt:lpstr>'33_лот_(льготники)'!Область_печати</vt:lpstr>
      <vt:lpstr>'33_лот_(льготники) Общий'!Область_печати</vt:lpstr>
      <vt:lpstr>'33_лот_(льготники) СЭС'!Область_печати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2014-08-21T07:06:57Z</dcterms:modified>
</cp:coreProperties>
</file>